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E2D91A4-9511-4340-8327-897384A6DE7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0" l="1"/>
  <c r="I7" i="26"/>
  <c r="B22" i="9" l="1"/>
  <c r="F22" i="7"/>
  <c r="D18" i="19"/>
  <c r="D12" i="19"/>
  <c r="C19" i="10"/>
  <c r="C21" i="9"/>
  <c r="M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E28" i="29" s="1"/>
  <c r="D16" i="29"/>
  <c r="C16" i="29"/>
  <c r="F28" i="29" l="1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M10" i="26" s="1"/>
  <c r="L11" i="26"/>
  <c r="M11" i="26" s="1"/>
  <c r="L12" i="26"/>
  <c r="M12" i="26" s="1"/>
  <c r="L13" i="26"/>
  <c r="M13" i="26" s="1"/>
  <c r="L14" i="26"/>
  <c r="M14" i="26" s="1"/>
  <c r="L15" i="26"/>
  <c r="M15" i="26" s="1"/>
  <c r="L16" i="26"/>
  <c r="M16" i="26" s="1"/>
  <c r="L17" i="26"/>
  <c r="M17" i="26" s="1"/>
  <c r="L18" i="26"/>
  <c r="M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E69" i="10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E52" i="9"/>
  <c r="B52" i="9"/>
  <c r="D51" i="9"/>
  <c r="E51" i="9" s="1"/>
  <c r="B51" i="9"/>
  <c r="D50" i="9"/>
  <c r="E50" i="9" s="1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E16" i="9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M9" i="26" l="1"/>
  <c r="O9" i="26" s="1"/>
  <c r="A28" i="10"/>
  <c r="A32" i="19"/>
  <c r="A33" i="19" s="1"/>
  <c r="O16" i="26"/>
  <c r="O10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O11" i="26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O13" i="26"/>
  <c r="M28" i="26"/>
  <c r="O14" i="26"/>
  <c r="O8" i="26"/>
  <c r="F19" i="26"/>
  <c r="F20" i="26" s="1"/>
  <c r="J19" i="26"/>
  <c r="J20" i="26" s="1"/>
  <c r="O18" i="26"/>
  <c r="E19" i="26"/>
  <c r="I19" i="26"/>
  <c r="A35" i="7" l="1"/>
  <c r="A29" i="10" s="1"/>
  <c r="A26" i="9"/>
  <c r="D14" i="19"/>
  <c r="D46" i="19"/>
  <c r="D40" i="9" s="1"/>
  <c r="E40" i="9" s="1"/>
  <c r="A34" i="19"/>
  <c r="A27" i="9"/>
  <c r="A20" i="7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20" i="26"/>
  <c r="D21" i="19" s="1"/>
  <c r="D17" i="9" s="1"/>
  <c r="E17" i="9" s="1"/>
  <c r="A30" i="10" l="1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E31" i="7" l="1"/>
  <c r="D31" i="7"/>
  <c r="C31" i="7"/>
  <c r="A37" i="19"/>
  <c r="A31" i="9" s="1"/>
  <c r="A29" i="9"/>
  <c r="A22" i="7"/>
  <c r="A15" i="10"/>
  <c r="A23" i="7" l="1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C30" i="7" s="1"/>
  <c r="F29" i="7"/>
  <c r="D22" i="10"/>
  <c r="E22" i="10" s="1"/>
  <c r="F27" i="7"/>
  <c r="D21" i="10" s="1"/>
  <c r="E21" i="10" s="1"/>
  <c r="F21" i="7"/>
  <c r="E15" i="10" s="1"/>
  <c r="F17" i="7"/>
  <c r="D11" i="10" s="1"/>
  <c r="E11" i="10" s="1"/>
  <c r="D24" i="10" l="1"/>
  <c r="E24" i="10" s="1"/>
  <c r="D30" i="7"/>
  <c r="E30" i="7"/>
  <c r="C29" i="7"/>
  <c r="E29" i="7"/>
  <c r="D29" i="7"/>
  <c r="A40" i="19"/>
  <c r="A41" i="19" s="1"/>
  <c r="A44" i="19" s="1"/>
  <c r="A45" i="19" s="1"/>
  <c r="A48" i="19" s="1"/>
  <c r="A49" i="19" s="1"/>
  <c r="A50" i="19" s="1"/>
  <c r="A51" i="19" s="1"/>
  <c r="A52" i="19" s="1"/>
  <c r="A53" i="19" s="1"/>
  <c r="A54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34" i="9" l="1"/>
  <c r="A59" i="19"/>
  <c r="A60" i="19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32" i="10" l="1"/>
  <c r="A39" i="7"/>
  <c r="A16" i="19" l="1"/>
  <c r="A11" i="9"/>
  <c r="G20" i="9"/>
  <c r="G21" i="11"/>
  <c r="G19" i="11"/>
  <c r="D65" i="18"/>
  <c r="D63" i="18"/>
  <c r="D77" i="10"/>
  <c r="D75" i="10"/>
  <c r="D60" i="9"/>
  <c r="D58" i="9"/>
  <c r="M7" i="11"/>
  <c r="A12" i="9" l="1"/>
  <c r="A43" i="7" l="1"/>
  <c r="A37" i="10" s="1"/>
  <c r="A20" i="19"/>
  <c r="A21" i="19" s="1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46" i="9"/>
  <c r="A19" i="19"/>
  <c r="A15" i="9" s="1"/>
  <c r="C55" i="10"/>
  <c r="D34" i="18"/>
  <c r="F61" i="7"/>
  <c r="C56" i="9"/>
  <c r="D68" i="10"/>
  <c r="E68" i="10" s="1"/>
  <c r="D26" i="7" l="1"/>
  <c r="E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38" i="10"/>
  <c r="A48" i="9"/>
  <c r="D56" i="9"/>
  <c r="E56" i="9" s="1"/>
  <c r="D7" i="10"/>
  <c r="E7" i="10" s="1"/>
  <c r="A47" i="7" l="1"/>
  <c r="E24" i="7"/>
  <c r="D24" i="7"/>
  <c r="A48" i="7" l="1"/>
  <c r="A51" i="9"/>
  <c r="A49" i="7" l="1"/>
  <c r="A50" i="7" l="1"/>
  <c r="A51" i="7" s="1"/>
  <c r="A45" i="10" s="1"/>
  <c r="A43" i="10"/>
  <c r="A44" i="10" l="1"/>
  <c r="A54" i="9"/>
  <c r="A55" i="9"/>
  <c r="A52" i="7" l="1"/>
  <c r="A46" i="10" l="1"/>
  <c r="A54" i="7" l="1"/>
  <c r="A55" i="7" l="1"/>
  <c r="A56" i="7" s="1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<sst xmlns="http://schemas.openxmlformats.org/spreadsheetml/2006/main" count="465" uniqueCount="278">
  <si>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</si>
  <si>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</si>
  <si>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</si>
  <si>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</si>
  <si>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</si>
  <si>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</si>
  <si>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</si>
  <si>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</si>
  <si>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</si>
  <si>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</si>
  <si>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</si>
  <si>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</si>
  <si>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</si>
  <si>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</si>
  <si>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</si>
  <si>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</si>
  <si>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</si>
  <si>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</si>
  <si>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</si>
  <si>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</si>
  <si>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</si>
  <si>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</si>
  <si>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</si>
  <si>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</si>
  <si>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</si>
  <si>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</si>
  <si>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</si>
  <si>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</si>
  <si>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</si>
  <si>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</si>
  <si>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</si>
  <si>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</si>
  <si>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</si>
  <si>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</si>
  <si>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</si>
  <si>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</si>
  <si>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</si>
  <si>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</si>
  <si>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</si>
  <si>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</si>
  <si>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</si>
  <si>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</si>
  <si>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</si>
  <si>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</si>
  <si>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</si>
  <si>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</si>
  <si>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</si>
  <si>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</si>
  <si>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</si>
  <si>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</si>
  <si>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</si>
  <si>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</si>
  <si>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</si>
  <si>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</si>
  <si>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</si>
  <si>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</si>
  <si>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</si>
  <si>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</si>
  <si>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</si>
  <si>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</si>
  <si>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</si>
  <si>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</si>
  <si>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</si>
  <si>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</si>
  <si>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</si>
  <si>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</si>
  <si>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</si>
  <si>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</si>
  <si>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</si>
  <si>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</si>
  <si>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</si>
  <si>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</si>
  <si>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</si>
  <si>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</si>
  <si>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</si>
  <si>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</si>
  <si>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</si>
  <si>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</si>
  <si>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</si>
  <si>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</si>
  <si>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</si>
  <si>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</si>
  <si>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</si>
  <si>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</si>
  <si>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</si>
  <si>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</si>
  <si>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</si>
  <si>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</si>
  <si>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</si>
  <si>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</si>
  <si>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</si>
  <si>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</si>
  <si>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</si>
  <si>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</si>
  <si>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</si>
  <si>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</si>
  <si>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</si>
  <si>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</si>
  <si>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</si>
  <si>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</si>
  <si>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</si>
  <si>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</si>
  <si>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</si>
  <si>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</si>
  <si>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</si>
  <si>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</si>
  <si>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</si>
  <si>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</si>
  <si>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</si>
  <si>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</si>
  <si>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</si>
  <si>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</si>
  <si>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</si>
  <si>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</si>
  <si>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</si>
  <si>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</si>
  <si>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</si>
  <si>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</si>
  <si>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</si>
  <si>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</si>
  <si>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</si>
  <si>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</si>
  <si>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</si>
  <si>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</si>
  <si>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</si>
  <si>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</si>
  <si>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</si>
  <si>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</si>
  <si>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</si>
  <si>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</si>
  <si>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</si>
  <si>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</si>
  <si>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</si>
  <si>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</si>
  <si>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</si>
  <si>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</si>
  <si>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</si>
  <si>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</si>
  <si>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</si>
  <si>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</si>
  <si>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</si>
  <si>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</si>
  <si>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</si>
  <si>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</si>
  <si>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</si>
  <si>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</si>
  <si>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</si>
  <si>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</si>
  <si>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</si>
  <si>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</si>
  <si>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</si>
  <si>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</si>
  <si>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</si>
  <si>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</si>
  <si>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</si>
  <si>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</si>
  <si>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</si>
  <si>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</si>
  <si>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</si>
  <si>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</si>
  <si>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</si>
  <si>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</si>
  <si>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</si>
  <si>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</si>
  <si>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</si>
  <si>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</si>
  <si>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</si>
  <si>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</si>
  <si>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</si>
  <si>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</si>
  <si>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</si>
  <si>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</si>
  <si>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</si>
  <si>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</si>
  <si>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</si>
  <si>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</si>
  <si>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</si>
  <si>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</si>
  <si>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</si>
  <si>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</si>
  <si>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</si>
  <si>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</si>
  <si>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</si>
  <si>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</si>
  <si>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</si>
  <si>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</si>
  <si>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</si>
  <si>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</si>
  <si>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</si>
  <si>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</si>
  <si>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</si>
  <si>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</si>
  <si>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</si>
  <si>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</si>
  <si>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</si>
  <si>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</si>
  <si>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</si>
  <si>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</si>
  <si>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</si>
  <si>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</si>
  <si>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</si>
  <si>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</si>
  <si>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</si>
  <si>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</si>
  <si>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</si>
  <si>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</si>
  <si>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</si>
  <si>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</si>
  <si>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</si>
  <si>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</si>
  <si>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</si>
  <si>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</si>
  <si>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</si>
  <si>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</si>
  <si>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</si>
  <si>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</si>
  <si>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</si>
  <si>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</si>
  <si>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</si>
  <si>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</si>
  <si>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</si>
  <si>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</si>
  <si>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</si>
  <si>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</si>
  <si>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</si>
  <si>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</si>
  <si>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</si>
  <si>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</si>
  <si>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</si>
  <si>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</si>
  <si>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</si>
  <si>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</si>
  <si>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</si>
  <si>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</si>
  <si>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</si>
  <si>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</si>
  <si>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</si>
  <si>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</si>
  <si>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</si>
  <si>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</si>
  <si>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</si>
  <si>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</si>
  <si>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</si>
  <si>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</si>
  <si>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</si>
  <si>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</si>
  <si>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</si>
  <si>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</si>
  <si>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</si>
  <si>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</si>
  <si>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</si>
  <si>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</si>
  <si>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</si>
  <si>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</si>
  <si>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</si>
  <si>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</si>
  <si>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</si>
  <si>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</si>
  <si>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</si>
  <si>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</si>
  <si>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</si>
  <si>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</si>
  <si>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</si>
  <si>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</si>
  <si>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</si>
  <si>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</si>
  <si>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</si>
  <si>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</si>
  <si>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</si>
  <si>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</si>
  <si>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</si>
  <si>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</si>
  <si>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Մաքուր ջուր</t>
  </si>
  <si>
    <t>մաքուր ջուր</t>
  </si>
  <si>
    <t>տպիչ</t>
  </si>
  <si>
    <t>Շախմատ</t>
  </si>
  <si>
    <t>«Երևանի Էրեբունու շախմատի մանկապատանեկան մարզադպրոց» ՀՈԱԿ-ի</t>
  </si>
  <si>
    <t>2024թ.  (կվտ/ժամ)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</si>
</sst>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vertical="center"/>
      <protection hidden="1"/>
    </xf>
    <xf numFmtId="164" fontId="27" fillId="25" borderId="0" xfId="0" applyNumberFormat="1" applyFont="1" applyFill="1" applyAlignment="1" applyProtection="1">
      <alignment horizontal="center" vertical="center"/>
      <protection hidden="1"/>
    </xf>
    <xf numFmtId="166" fontId="31" fillId="25" borderId="0" xfId="0" applyNumberFormat="1" applyFont="1" applyFill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4ACAAUABNAAAAAAAAAAAAAAAAAAAAAAAAAAAAAAAAAAAAAAAAAAAAAAAAAAAAAAAAAAAAAAAAAAAAAAAAAAAAAAAAAAAAAAAAAAAAAAAAAAAAAAAAAAAAAAAAAAAAAADpBwUAAgAUAAwAE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4NDdaMCMGCSqGSIb3DQEJBDEWBBRD1sm83cd4GM+/vKFHMAY7J83gpjArBgsqhkiG9w0BCRACDDEcMBowGDAWBBRE5xMFRVajmd/v2Zzf5CvSbEm8HjANBgkqhkiG9w0BAQEFAASCAQAZP3vBLpFcNd+vf8I7OPoFQL6+DR0WFi9jjwtCjEuH/ZAwGWu8bydOoe5plR9QFaI+Qj7HE9WmTNW6R/ChUZzWJxrLywXWdHjRR6Sb+Wn0m+cmFsEeUYCl69G0zZ0lR1E7cko9r845J0dEBxG1udOHjOCGd6BhE9BE2CpJpiW7gdk4/mAd8bY1ge37s3C+lpGQirSX4toMqq75z98g9JHqy/+afcKiD43GF+rmFxPwGNlsvxVvr8MXMDfKWKVuvh1CwM3YV2vrtNyUEuz1AKuntzYYugekVUWTxmdNiSWZqEc9TsR3TedbW5B94TGBDdyXnJJ9C01qeE+AOx0hFln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4ACAAUABNAAAAAAAAAAAAAAAAAAAAAAAAAAAAAAAAAAAAAAAAAAAAAAAAAAAAAAAAAAAAAAAAAAAAAAAAAAAAAAAAAAAAAAAAAAAAAAAAAAAAAAAAAAAAAAAAAAAAAADpBwUAAgAUAAwAE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4NTJaMCMGCSqGSIb3DQEJBDEWBBTrpRwvzeF3Rzyc4QUp5iBUYVwt/zArBgsqhkiG9w0BCRACDDEcMBowGDAWBBRE5xMFRVajmd/v2Zzf5CvSbEm8HjANBgkqhkiG9w0BAQEFAASCAQCCDQtWLIRifEnamsUuK8svJfEvd3TpjclvwGQcVbY4VlvztxnF0yY/YOGaz92MfALviMO/PsAAsKKmx8FwAcQEXB18ryNOsa6XANMoOfjqaAPhw7NGJs+Q+3KwXQseqNbnAefdBldOiCIOBraTNxgfllznr2Lg2tPQUxggZKxv/PLzvMuGfIAdUNUYImObQojKQt/aWP86a6XqnEGFBBwx8KVqyhDoNVs3rQS9In1OCkov94bO1+2MreH6wU7WhkggJcfPiERcgl5Ol1hqYSAx4tWZ+IGsb8d5kIWeCYvwGhtGdrrumZ2zMY5FAr9R/jh75tnSzNilM0tiPGCPEx4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AFF8774-D5E7-6282-3C4D-DF6E655FA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4A9E4DC-70B0-F3E5-9C15-16D684ADDE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31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19</v>
      </c>
    </row>
    <row r="2" spans="1:6" s="6" customFormat="1">
      <c r="C2" s="36"/>
      <c r="D2" s="472" t="s">
        <v>32</v>
      </c>
      <c r="E2" s="472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72" t="s">
        <v>265</v>
      </c>
      <c r="E4" s="472"/>
    </row>
    <row r="5" spans="1:6" s="38" customFormat="1" ht="20.25" customHeight="1">
      <c r="B5" s="288"/>
      <c r="C5" s="472" t="s">
        <v>193</v>
      </c>
      <c r="D5" s="472"/>
      <c r="E5" s="472"/>
    </row>
    <row r="6" spans="1:6" ht="18.75" customHeight="1">
      <c r="A6" s="473" t="s">
        <v>33</v>
      </c>
      <c r="B6" s="473"/>
      <c r="C6" s="473"/>
      <c r="D6" s="473"/>
      <c r="E6" s="473"/>
    </row>
    <row r="7" spans="1:6" ht="46.5" customHeight="1">
      <c r="A7" s="470" t="s">
        <v>276</v>
      </c>
      <c r="B7" s="470"/>
      <c r="C7" s="470"/>
      <c r="D7" s="470"/>
      <c r="E7" s="470"/>
    </row>
    <row r="8" spans="1:6" ht="18.75" customHeight="1">
      <c r="A8" s="471" t="s">
        <v>250</v>
      </c>
      <c r="B8" s="471"/>
      <c r="C8" s="471"/>
      <c r="D8" s="471"/>
      <c r="E8" s="471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32032.5</v>
      </c>
      <c r="E11" s="277"/>
    </row>
    <row r="12" spans="1:6" ht="18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t="18" hidden="1" customHeight="1">
      <c r="A14" s="466">
        <f>+A13+1</f>
        <v>4</v>
      </c>
      <c r="B14" s="467" t="s">
        <v>54</v>
      </c>
      <c r="C14" s="468"/>
      <c r="D14" s="469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1218.5999999999999</v>
      </c>
      <c r="E17" s="277"/>
      <c r="F17" s="2"/>
    </row>
    <row r="18" spans="1:16" s="450" customFormat="1" ht="13.5">
      <c r="A18" s="444">
        <f>+A17+0.1</f>
        <v>2.1</v>
      </c>
      <c r="B18" s="445" t="s">
        <v>64</v>
      </c>
      <c r="C18" s="446"/>
      <c r="D18" s="447">
        <f>+D59</f>
        <v>1218.5999999999999</v>
      </c>
      <c r="E18" s="448"/>
      <c r="F18" s="449"/>
    </row>
    <row r="19" spans="1:16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  <c r="F19" s="449"/>
    </row>
    <row r="20" spans="1:16" s="3" customFormat="1">
      <c r="A20" s="88">
        <f>+A17+1</f>
        <v>3</v>
      </c>
      <c r="B20" s="20" t="s">
        <v>10</v>
      </c>
      <c r="C20" s="46"/>
      <c r="D20" s="184">
        <v>4.0999999999999996</v>
      </c>
      <c r="E20" s="277"/>
      <c r="F20" s="2"/>
    </row>
    <row r="21" spans="1:16" s="3" customFormat="1" hidden="1">
      <c r="A21" s="88">
        <f>+A20+1</f>
        <v>4</v>
      </c>
      <c r="B21" s="20" t="s">
        <v>230</v>
      </c>
      <c r="C21" s="46"/>
      <c r="D21" s="185">
        <f>+'Komunal '!N20</f>
        <v>0</v>
      </c>
      <c r="E21" s="277"/>
      <c r="F21" s="2"/>
    </row>
    <row r="22" spans="1:16" s="3" customFormat="1" hidden="1">
      <c r="A22" s="88">
        <f t="shared" ref="A22:A23" si="1">+A21+1</f>
        <v>5</v>
      </c>
      <c r="B22" s="20" t="s">
        <v>240</v>
      </c>
      <c r="C22" s="46"/>
      <c r="D22" s="184"/>
      <c r="E22" s="277"/>
      <c r="F22" s="2"/>
    </row>
    <row r="23" spans="1:16" s="2" customFormat="1" ht="19.5" hidden="1" customHeight="1">
      <c r="A23" s="88">
        <f t="shared" si="1"/>
        <v>6</v>
      </c>
      <c r="B23" s="19" t="s">
        <v>195</v>
      </c>
      <c r="C23" s="224"/>
      <c r="D23" s="184"/>
      <c r="E23" s="277"/>
    </row>
    <row r="24" spans="1:16" s="2" customFormat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33255.199999999997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169</v>
      </c>
      <c r="C28" s="46"/>
      <c r="D28" s="185">
        <f>+Ashkhatavardz!M9-'Dramakan hosqer'!F75</f>
        <v>30113</v>
      </c>
      <c r="E28" s="277"/>
      <c r="F28" s="2"/>
    </row>
    <row r="29" spans="1:16" s="450" customFormat="1" ht="17.25" hidden="1" customHeight="1">
      <c r="A29" s="444">
        <v>1.1000000000000001</v>
      </c>
      <c r="B29" s="453" t="s">
        <v>201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</row>
    <row r="30" spans="1:16" s="450" customFormat="1" ht="18.75" hidden="1" customHeight="1">
      <c r="A30" s="444">
        <f>+A29+0.1</f>
        <v>1.2000000000000002</v>
      </c>
      <c r="B30" s="453" t="s">
        <v>202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</row>
    <row r="31" spans="1:16" s="3" customFormat="1">
      <c r="A31" s="88">
        <f>+A28+1</f>
        <v>2</v>
      </c>
      <c r="B31" s="20" t="s">
        <v>13</v>
      </c>
      <c r="C31" s="46"/>
      <c r="D31" s="184">
        <f>+'Komunal '!F27</f>
        <v>393.6</v>
      </c>
      <c r="E31" s="277"/>
      <c r="F31" s="2"/>
    </row>
    <row r="32" spans="1:16" s="3" customFormat="1">
      <c r="A32" s="88">
        <f>+A31+1</f>
        <v>3</v>
      </c>
      <c r="B32" s="20" t="s">
        <v>12</v>
      </c>
      <c r="C32" s="46"/>
      <c r="D32" s="184">
        <f>+'Komunal '!J27</f>
        <v>195.5</v>
      </c>
      <c r="E32" s="277"/>
      <c r="F32" s="2"/>
    </row>
    <row r="33" spans="1:6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45.1</v>
      </c>
      <c r="E33" s="277"/>
      <c r="F33" s="2"/>
    </row>
    <row r="34" spans="1:6" s="3" customFormat="1">
      <c r="A34" s="88">
        <f t="shared" si="2"/>
        <v>5</v>
      </c>
      <c r="B34" s="20" t="s">
        <v>15</v>
      </c>
      <c r="C34" s="46"/>
      <c r="D34" s="184">
        <v>19.7</v>
      </c>
      <c r="E34" s="277"/>
      <c r="F34" s="2"/>
    </row>
    <row r="35" spans="1:6" s="3" customFormat="1" hidden="1">
      <c r="A35" s="88">
        <f t="shared" si="2"/>
        <v>6</v>
      </c>
      <c r="B35" s="20" t="s">
        <v>16</v>
      </c>
      <c r="C35" s="46"/>
      <c r="D35" s="184"/>
      <c r="E35" s="277"/>
      <c r="F35" s="2"/>
    </row>
    <row r="36" spans="1:6" s="3" customFormat="1" ht="18" customHeight="1">
      <c r="A36" s="88">
        <v>6</v>
      </c>
      <c r="B36" s="20" t="s">
        <v>266</v>
      </c>
      <c r="C36" s="46"/>
      <c r="D36" s="184">
        <v>141.6</v>
      </c>
      <c r="E36" s="277"/>
      <c r="F36" s="2"/>
    </row>
    <row r="37" spans="1:6" s="3" customFormat="1" hidden="1">
      <c r="A37" s="88">
        <f>+A36+1</f>
        <v>7</v>
      </c>
      <c r="B37" s="20" t="s">
        <v>17</v>
      </c>
      <c r="C37" s="46"/>
      <c r="D37" s="184"/>
      <c r="E37" s="277"/>
      <c r="F37" s="2"/>
    </row>
    <row r="38" spans="1:6" s="3" customFormat="1">
      <c r="A38" s="88">
        <v>7</v>
      </c>
      <c r="B38" s="20" t="s">
        <v>269</v>
      </c>
      <c r="C38" s="46"/>
      <c r="D38" s="184">
        <v>250</v>
      </c>
      <c r="E38" s="277"/>
      <c r="F38" s="2"/>
    </row>
    <row r="39" spans="1:6" s="3" customFormat="1">
      <c r="A39" s="88">
        <f>+A38+1</f>
        <v>8</v>
      </c>
      <c r="B39" s="20" t="s">
        <v>66</v>
      </c>
      <c r="C39" s="46"/>
      <c r="D39" s="184">
        <v>100</v>
      </c>
      <c r="E39" s="277"/>
      <c r="F39" s="2"/>
    </row>
    <row r="40" spans="1:6" s="3" customFormat="1" hidden="1">
      <c r="A40" s="88">
        <f t="shared" ref="A40:A57" si="3">+A39+1</f>
        <v>9</v>
      </c>
      <c r="B40" s="20" t="s">
        <v>40</v>
      </c>
      <c r="C40" s="46"/>
      <c r="D40" s="184"/>
      <c r="E40" s="277"/>
      <c r="F40" s="2"/>
    </row>
    <row r="41" spans="1:6" s="3" customFormat="1" hidden="1">
      <c r="A41" s="88">
        <f>+A40+1</f>
        <v>10</v>
      </c>
      <c r="B41" s="20" t="s">
        <v>108</v>
      </c>
      <c r="C41" s="46"/>
      <c r="D41" s="184"/>
      <c r="E41" s="277"/>
      <c r="F41" s="2"/>
    </row>
    <row r="42" spans="1:6" s="3" customFormat="1">
      <c r="A42" s="88">
        <v>9</v>
      </c>
      <c r="B42" s="20" t="s">
        <v>109</v>
      </c>
      <c r="C42" s="46"/>
      <c r="D42" s="184">
        <v>16</v>
      </c>
      <c r="E42" s="277"/>
      <c r="F42" s="2"/>
    </row>
    <row r="43" spans="1:6" s="3" customFormat="1">
      <c r="A43" s="88">
        <v>10</v>
      </c>
      <c r="B43" s="20" t="s">
        <v>18</v>
      </c>
      <c r="C43" s="46"/>
      <c r="D43" s="465">
        <v>429.9</v>
      </c>
      <c r="E43" s="277"/>
      <c r="F43" s="2"/>
    </row>
    <row r="44" spans="1:6" s="3" customFormat="1">
      <c r="A44" s="88">
        <f t="shared" si="3"/>
        <v>11</v>
      </c>
      <c r="B44" s="20" t="s">
        <v>19</v>
      </c>
      <c r="C44" s="46"/>
      <c r="D44" s="184">
        <v>53.8</v>
      </c>
      <c r="E44" s="277"/>
      <c r="F44" s="2"/>
    </row>
    <row r="45" spans="1:6" s="3" customFormat="1" hidden="1">
      <c r="A45" s="88">
        <f>+A44+1</f>
        <v>12</v>
      </c>
      <c r="B45" s="20" t="s">
        <v>58</v>
      </c>
      <c r="C45" s="46"/>
      <c r="D45" s="184"/>
      <c r="E45" s="277"/>
      <c r="F45" s="2"/>
    </row>
    <row r="46" spans="1:6" s="3" customFormat="1" hidden="1">
      <c r="A46" s="466">
        <v>11</v>
      </c>
      <c r="B46" s="467" t="s">
        <v>45</v>
      </c>
      <c r="C46" s="468"/>
      <c r="D46" s="469">
        <f>+'Komunal '!M28</f>
        <v>0</v>
      </c>
      <c r="E46" s="277"/>
      <c r="F46" s="2"/>
    </row>
    <row r="47" spans="1:6" s="3" customFormat="1">
      <c r="A47" s="88">
        <v>12</v>
      </c>
      <c r="B47" s="20" t="s">
        <v>37</v>
      </c>
      <c r="C47" s="46"/>
      <c r="D47" s="184">
        <v>60</v>
      </c>
      <c r="E47" s="277"/>
      <c r="F47" s="2"/>
    </row>
    <row r="48" spans="1:6" s="3" customFormat="1">
      <c r="A48" s="88">
        <f>+A47+1</f>
        <v>13</v>
      </c>
      <c r="B48" s="20" t="s">
        <v>67</v>
      </c>
      <c r="C48" s="46"/>
      <c r="D48" s="184">
        <v>16</v>
      </c>
      <c r="E48" s="277"/>
      <c r="F48" s="2"/>
    </row>
    <row r="49" spans="1:6" s="3" customFormat="1">
      <c r="A49" s="88">
        <f>+A48+1</f>
        <v>14</v>
      </c>
      <c r="B49" s="20" t="s">
        <v>68</v>
      </c>
      <c r="C49" s="46"/>
      <c r="D49" s="184">
        <v>122</v>
      </c>
      <c r="E49" s="277"/>
      <c r="F49" s="2"/>
    </row>
    <row r="50" spans="1:6" s="3" customFormat="1">
      <c r="A50" s="88">
        <f t="shared" si="3"/>
        <v>15</v>
      </c>
      <c r="B50" s="20" t="s">
        <v>38</v>
      </c>
      <c r="C50" s="46"/>
      <c r="D50" s="184">
        <v>3</v>
      </c>
      <c r="E50" s="277"/>
      <c r="F50" s="2"/>
    </row>
    <row r="51" spans="1:6" s="3" customFormat="1" hidden="1">
      <c r="A51" s="88">
        <f t="shared" si="3"/>
        <v>16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f t="shared" si="3"/>
        <v>17</v>
      </c>
      <c r="B52" s="20" t="s">
        <v>39</v>
      </c>
      <c r="C52" s="46"/>
      <c r="D52" s="184"/>
      <c r="E52" s="277"/>
      <c r="F52" s="2"/>
    </row>
    <row r="53" spans="1:6" s="3" customFormat="1" hidden="1">
      <c r="A53" s="88">
        <f>+A52+1</f>
        <v>18</v>
      </c>
      <c r="B53" s="20" t="s">
        <v>55</v>
      </c>
      <c r="C53" s="46"/>
      <c r="D53" s="184"/>
      <c r="E53" s="277"/>
      <c r="F53" s="2"/>
    </row>
    <row r="54" spans="1:6" s="3" customFormat="1" hidden="1">
      <c r="A54" s="88">
        <f t="shared" si="3"/>
        <v>19</v>
      </c>
      <c r="B54" s="20" t="s">
        <v>241</v>
      </c>
      <c r="C54" s="46"/>
      <c r="D54" s="184"/>
      <c r="E54" s="277"/>
      <c r="F54" s="2"/>
    </row>
    <row r="55" spans="1:6" s="3" customFormat="1">
      <c r="A55" s="88">
        <v>16</v>
      </c>
      <c r="B55" s="19" t="s">
        <v>225</v>
      </c>
      <c r="C55" s="46"/>
      <c r="D55" s="184">
        <v>20</v>
      </c>
      <c r="E55" s="277"/>
      <c r="F55" s="2"/>
    </row>
    <row r="56" spans="1:6" s="2" customFormat="1">
      <c r="A56" s="88">
        <f t="shared" si="3"/>
        <v>17</v>
      </c>
      <c r="B56" s="19" t="s">
        <v>272</v>
      </c>
      <c r="C56" s="224"/>
      <c r="D56" s="184">
        <v>57.4</v>
      </c>
      <c r="E56" s="277"/>
    </row>
    <row r="57" spans="1:6" s="2" customFormat="1" hidden="1">
      <c r="A57" s="88">
        <f t="shared" si="3"/>
        <v>18</v>
      </c>
      <c r="B57" s="19"/>
      <c r="C57" s="224"/>
      <c r="D57" s="184"/>
      <c r="E57" s="277"/>
    </row>
    <row r="58" spans="1:6" s="3" customFormat="1">
      <c r="A58" s="88">
        <v>18</v>
      </c>
      <c r="B58" s="20" t="s">
        <v>20</v>
      </c>
      <c r="C58" s="46"/>
      <c r="D58" s="184">
        <v>1218.5999999999999</v>
      </c>
      <c r="E58" s="277"/>
      <c r="F58" s="2"/>
    </row>
    <row r="59" spans="1:6" s="450" customFormat="1" ht="13.5">
      <c r="A59" s="444">
        <f>+A58+0.1</f>
        <v>18.100000000000001</v>
      </c>
      <c r="B59" s="454" t="s">
        <v>69</v>
      </c>
      <c r="C59" s="446"/>
      <c r="D59" s="451">
        <v>1218.5999999999999</v>
      </c>
      <c r="E59" s="452"/>
      <c r="F59" s="449"/>
    </row>
    <row r="60" spans="1:6" s="3" customFormat="1" hidden="1">
      <c r="A60" s="88">
        <f>+A58+1</f>
        <v>19</v>
      </c>
      <c r="B60" s="20" t="s">
        <v>70</v>
      </c>
      <c r="C60" s="46"/>
      <c r="D60" s="184"/>
      <c r="E60" s="277"/>
      <c r="F60" s="2"/>
    </row>
    <row r="61" spans="1:6" s="3" customFormat="1" hidden="1">
      <c r="A61" s="88">
        <v>18</v>
      </c>
      <c r="B61" s="20" t="s">
        <v>59</v>
      </c>
      <c r="C61" s="46"/>
      <c r="D61" s="184"/>
      <c r="E61" s="277"/>
      <c r="F61" s="2"/>
    </row>
    <row r="62" spans="1:6">
      <c r="A62" s="48"/>
      <c r="B62" s="49" t="s">
        <v>22</v>
      </c>
      <c r="C62" s="43"/>
      <c r="D62" s="208">
        <f>SUM(D28,D31:D36,D37:D58,D60:D61)</f>
        <v>33255.199999999997</v>
      </c>
      <c r="E62" s="279"/>
    </row>
    <row r="63" spans="1:6" ht="12.75" customHeight="1">
      <c r="B63" s="50"/>
      <c r="C63" s="8"/>
    </row>
    <row r="64" spans="1:6" s="390" customFormat="1" ht="107.25" customHeight="1">
      <c r="B64" s="391" t="s">
        <v>185</v>
      </c>
      <c r="C64" s="389"/>
      <c r="D64" s="392" t="s">
        <v>198</v>
      </c>
      <c r="E64" s="393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4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20</v>
      </c>
    </row>
    <row r="2" spans="1:7" s="61" customFormat="1" ht="17.25">
      <c r="A2" s="289"/>
      <c r="B2" s="291"/>
      <c r="C2" s="289"/>
      <c r="D2" s="289"/>
      <c r="E2" s="475" t="s">
        <v>199</v>
      </c>
      <c r="F2" s="475"/>
      <c r="G2" s="475"/>
    </row>
    <row r="3" spans="1:7" s="61" customFormat="1" ht="17.25">
      <c r="A3" s="289"/>
      <c r="B3" s="291"/>
      <c r="C3" s="289"/>
      <c r="D3" s="289"/>
      <c r="E3" s="475" t="s">
        <v>192</v>
      </c>
      <c r="F3" s="475"/>
      <c r="G3" s="475"/>
    </row>
    <row r="4" spans="1:7" s="61" customFormat="1" ht="26.25" customHeight="1">
      <c r="A4" s="289"/>
      <c r="B4" s="291"/>
      <c r="C4" s="289"/>
      <c r="D4" s="289"/>
      <c r="E4" s="476" t="str">
        <f>+'Ekamut-caxs'!D4</f>
        <v xml:space="preserve">_____. _____. 2025թ. </v>
      </c>
      <c r="F4" s="476"/>
      <c r="G4" s="476"/>
    </row>
    <row r="5" spans="1:7" s="61" customFormat="1" ht="24.75" customHeight="1">
      <c r="A5" s="289"/>
      <c r="B5" s="291"/>
      <c r="C5" s="289"/>
      <c r="D5" s="289"/>
      <c r="E5" s="476" t="str">
        <f>+'Ekamut-caxs'!C5</f>
        <v xml:space="preserve">հ. __________- Ա որոշմամբ </v>
      </c>
      <c r="F5" s="476"/>
      <c r="G5" s="476"/>
    </row>
    <row r="6" spans="1:7" s="60" customFormat="1" ht="18" customHeight="1">
      <c r="A6" s="477" t="s">
        <v>33</v>
      </c>
      <c r="B6" s="477"/>
      <c r="C6" s="477"/>
      <c r="D6" s="477"/>
      <c r="E6" s="477"/>
      <c r="F6" s="477"/>
      <c r="G6" s="270"/>
    </row>
    <row r="7" spans="1:7" s="7" customFormat="1" ht="39.75" customHeight="1">
      <c r="A7" s="470" t="str">
        <f>+'Ekamut-caxs'!A7:D7</f>
        <v>«Երևանի Էրեբունու շախմատի մանկապատանեկան մարզադպրոց» ՀՈԱԿ-ի</v>
      </c>
      <c r="B7" s="470"/>
      <c r="C7" s="470"/>
      <c r="D7" s="470"/>
      <c r="E7" s="470"/>
      <c r="F7" s="470"/>
      <c r="G7" s="268"/>
    </row>
    <row r="8" spans="1:7" s="7" customFormat="1" ht="19.149999999999999" customHeight="1">
      <c r="A8" s="471" t="s">
        <v>256</v>
      </c>
      <c r="B8" s="471"/>
      <c r="C8" s="471"/>
      <c r="D8" s="471"/>
      <c r="E8" s="471"/>
      <c r="F8" s="471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213.59999999999854</v>
      </c>
      <c r="D12" s="198">
        <f>+F12</f>
        <v>213.59999999999854</v>
      </c>
      <c r="E12" s="198">
        <f>+F12</f>
        <v>213.59999999999854</v>
      </c>
      <c r="F12" s="198">
        <f>+'Dramakani hamematakan'!D6</f>
        <v>213.59999999999854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6407.5</v>
      </c>
      <c r="D13" s="198">
        <f>SUM(D14:D23)</f>
        <v>14416.6</v>
      </c>
      <c r="E13" s="198">
        <f>SUM(E14:E23)</f>
        <v>22425.8</v>
      </c>
      <c r="F13" s="198">
        <f>SUM(F14:F23)</f>
        <v>32036.6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6406.5</v>
      </c>
      <c r="D14" s="241">
        <v>14414.6</v>
      </c>
      <c r="E14" s="241">
        <v>22422.799999999999</v>
      </c>
      <c r="F14" s="196">
        <f>+'Ekamut-caxs'!D11</f>
        <v>32032.5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>
      <c r="A21" s="54">
        <v>2</v>
      </c>
      <c r="B21" s="250" t="str">
        <f>+'Ekamut-caxs'!B20</f>
        <v>Բանկի տոկոսից</v>
      </c>
      <c r="C21" s="241">
        <v>1</v>
      </c>
      <c r="D21" s="241">
        <v>2</v>
      </c>
      <c r="E21" s="241">
        <v>3</v>
      </c>
      <c r="F21" s="196">
        <f>+'Ekamut-caxs'!D20</f>
        <v>4.0999999999999996</v>
      </c>
      <c r="G21" s="283"/>
    </row>
    <row r="22" spans="1:7" s="61" customFormat="1" ht="17.25" hidden="1">
      <c r="A22" s="54">
        <f t="shared" si="0"/>
        <v>3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4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6369.8833333333314</v>
      </c>
      <c r="D24" s="198">
        <f>+D25+D61+D74</f>
        <v>14218.88333333333</v>
      </c>
      <c r="E24" s="198">
        <f>+E25+E61+E74</f>
        <v>22173.283333333336</v>
      </c>
      <c r="F24" s="198">
        <f>+F25+F61+F74</f>
        <v>32180.799999999999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6369.8833333333314</v>
      </c>
      <c r="D25" s="198">
        <f>SUM(D26,D29:D34,D35:D56,D59:D60)</f>
        <v>14218.88333333333</v>
      </c>
      <c r="E25" s="198">
        <f>SUM(E26,E29:E34,E35:E56,E59:E60)</f>
        <v>22173.283333333336</v>
      </c>
      <c r="F25" s="198">
        <f>SUM(F26,F29:F34,F35:F56,F59:F60)</f>
        <v>32143.8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+F26/12*2+500</f>
        <v>5518.833333333333</v>
      </c>
      <c r="D26" s="241">
        <f>+F26/12*5+500</f>
        <v>13047.083333333332</v>
      </c>
      <c r="E26" s="241">
        <f>+F26/12*8+500</f>
        <v>20575.333333333332</v>
      </c>
      <c r="F26" s="196">
        <f>+'Ekamut-caxs'!D28</f>
        <v>30113</v>
      </c>
      <c r="G26" s="283"/>
    </row>
    <row r="27" spans="1:7" s="460" customFormat="1" ht="14.25" hidden="1">
      <c r="A27" s="455">
        <v>1.1000000000000001</v>
      </c>
      <c r="B27" s="456" t="s">
        <v>201</v>
      </c>
      <c r="C27" s="457"/>
      <c r="D27" s="457"/>
      <c r="E27" s="457"/>
      <c r="F27" s="458">
        <f>+'Ekamut-caxs'!D29</f>
        <v>0</v>
      </c>
      <c r="G27" s="459"/>
    </row>
    <row r="28" spans="1:7" s="460" customFormat="1" ht="14.25" hidden="1">
      <c r="A28" s="455">
        <f t="shared" ref="A28" si="1">+A27+0.1</f>
        <v>1.2000000000000002</v>
      </c>
      <c r="B28" s="456" t="s">
        <v>202</v>
      </c>
      <c r="C28" s="457"/>
      <c r="D28" s="457"/>
      <c r="E28" s="457"/>
      <c r="F28" s="458">
        <f>+'Ekamut-caxs'!D30</f>
        <v>0</v>
      </c>
      <c r="G28" s="459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+F29*0.25</f>
        <v>98.4</v>
      </c>
      <c r="D29" s="241">
        <f>+F29*0.5</f>
        <v>196.8</v>
      </c>
      <c r="E29" s="241">
        <f>+F29*0.75</f>
        <v>295.20000000000005</v>
      </c>
      <c r="F29" s="196">
        <f>+'Ekamut-caxs'!D31</f>
        <v>393.6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+F30/12*3</f>
        <v>48.875</v>
      </c>
      <c r="D30" s="241">
        <f>+F30*0.5</f>
        <v>97.75</v>
      </c>
      <c r="E30" s="241">
        <f>+F30*0.75</f>
        <v>146.625</v>
      </c>
      <c r="F30" s="196">
        <f>+'Ekamut-caxs'!D32</f>
        <v>195.5</v>
      </c>
      <c r="G30" s="283"/>
    </row>
    <row r="31" spans="1:7" s="78" customFormat="1" ht="17.25">
      <c r="A31" s="54">
        <f t="shared" si="2"/>
        <v>4</v>
      </c>
      <c r="B31" s="204" t="str">
        <f>+'Ekamut-caxs'!B33</f>
        <v>Ջրմուղ-կոյուղու գծով</v>
      </c>
      <c r="C31" s="241">
        <f>+F31/12*3</f>
        <v>11.275</v>
      </c>
      <c r="D31" s="241">
        <f>+F31/12*6</f>
        <v>22.55</v>
      </c>
      <c r="E31" s="241">
        <f>+F31/12*9</f>
        <v>33.825000000000003</v>
      </c>
      <c r="F31" s="196">
        <f>+'Komunal '!M27</f>
        <v>45.1</v>
      </c>
      <c r="G31" s="283"/>
    </row>
    <row r="32" spans="1:7" s="78" customFormat="1" ht="17.25">
      <c r="A32" s="54">
        <f t="shared" si="2"/>
        <v>5</v>
      </c>
      <c r="B32" s="204" t="str">
        <f>+'Ekamut-caxs'!B34</f>
        <v>Աղբահանության գծով</v>
      </c>
      <c r="C32" s="241">
        <v>4.9000000000000004</v>
      </c>
      <c r="D32" s="241">
        <v>9.8000000000000007</v>
      </c>
      <c r="E32" s="241">
        <v>14.7</v>
      </c>
      <c r="F32" s="196">
        <f>+'Ekamut-caxs'!D34</f>
        <v>19.7</v>
      </c>
      <c r="G32" s="283"/>
    </row>
    <row r="33" spans="1:7" s="78" customFormat="1" ht="17.25" hidden="1">
      <c r="A33" s="54">
        <f t="shared" si="2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6</v>
      </c>
      <c r="B34" s="204" t="str">
        <f>+'Ekamut-caxs'!B36</f>
        <v>Կապի գծով</v>
      </c>
      <c r="C34" s="196">
        <f>+F34/12*3</f>
        <v>35.4</v>
      </c>
      <c r="D34" s="196">
        <f>+F34/12*6</f>
        <v>70.8</v>
      </c>
      <c r="E34" s="196">
        <f>+F34/12*9</f>
        <v>106.19999999999999</v>
      </c>
      <c r="F34" s="196">
        <f>+'Ekamut-caxs'!D36</f>
        <v>141.6</v>
      </c>
      <c r="G34" s="283"/>
    </row>
    <row r="35" spans="1:7" s="78" customFormat="1" ht="17.25" hidden="1">
      <c r="A35" s="54">
        <f t="shared" si="2"/>
        <v>7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42" customHeight="1">
      <c r="A36" s="54">
        <v>7</v>
      </c>
      <c r="B36" s="204" t="str">
        <f>+'Ekamut-caxs'!B38</f>
        <v>Տնտեսական և գրասենյակային ապրանքների գծով</v>
      </c>
      <c r="C36" s="241">
        <v>62</v>
      </c>
      <c r="D36" s="241">
        <v>124.5</v>
      </c>
      <c r="E36" s="241">
        <v>186.5</v>
      </c>
      <c r="F36" s="196">
        <f>+'Ekamut-caxs'!D38</f>
        <v>250</v>
      </c>
      <c r="G36" s="283"/>
    </row>
    <row r="37" spans="1:7" s="78" customFormat="1" ht="34.5">
      <c r="A37" s="54">
        <f t="shared" si="2"/>
        <v>8</v>
      </c>
      <c r="B37" s="204" t="str">
        <f>+'Ekamut-caxs'!B39</f>
        <v>Փոքրարժեք կամ արագամաշ առարկաների գծով</v>
      </c>
      <c r="C37" s="241">
        <v>20</v>
      </c>
      <c r="D37" s="241">
        <v>40</v>
      </c>
      <c r="E37" s="241">
        <v>60</v>
      </c>
      <c r="F37" s="196">
        <f>+'Ekamut-caxs'!D39</f>
        <v>100</v>
      </c>
      <c r="G37" s="283"/>
    </row>
    <row r="38" spans="1:7" s="78" customFormat="1" ht="17.25" hidden="1">
      <c r="A38" s="54">
        <f t="shared" ref="A38:A60" si="3">+A37+1</f>
        <v>9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17.25" hidden="1">
      <c r="A39" s="54">
        <f>+A38+1</f>
        <v>10</v>
      </c>
      <c r="B39" s="204" t="str">
        <f>+'Ekamut-caxs'!B41</f>
        <v>Դեղորայքի գծով</v>
      </c>
      <c r="C39" s="241"/>
      <c r="D39" s="241"/>
      <c r="E39" s="241"/>
      <c r="F39" s="196">
        <f>+'Ekamut-caxs'!D41</f>
        <v>0</v>
      </c>
      <c r="G39" s="283"/>
    </row>
    <row r="40" spans="1:7" s="78" customFormat="1" ht="17.25">
      <c r="A40" s="54">
        <v>9</v>
      </c>
      <c r="B40" s="204" t="str">
        <f>+'Ekamut-caxs'!B42</f>
        <v>Բուժ.ծառայության գծով</v>
      </c>
      <c r="C40" s="241">
        <v>0</v>
      </c>
      <c r="D40" s="241">
        <v>16</v>
      </c>
      <c r="E40" s="241">
        <v>16</v>
      </c>
      <c r="F40" s="196">
        <f>+'Ekamut-caxs'!D42</f>
        <v>16</v>
      </c>
      <c r="G40" s="283"/>
    </row>
    <row r="41" spans="1:7" s="78" customFormat="1" ht="24.6" customHeight="1">
      <c r="A41" s="54">
        <v>10</v>
      </c>
      <c r="B41" s="204" t="str">
        <f>+'Ekamut-caxs'!B43</f>
        <v>Ընթացիկ վերանորոգման գծով</v>
      </c>
      <c r="C41" s="241">
        <v>429.9</v>
      </c>
      <c r="D41" s="241">
        <v>429.9</v>
      </c>
      <c r="E41" s="241">
        <v>429.9</v>
      </c>
      <c r="F41" s="196">
        <f>+'Ekamut-caxs'!D43</f>
        <v>429.9</v>
      </c>
      <c r="G41" s="283"/>
    </row>
    <row r="42" spans="1:7" s="78" customFormat="1" ht="34.5">
      <c r="A42" s="54">
        <v>11</v>
      </c>
      <c r="B42" s="204" t="str">
        <f>+'Ekamut-caxs'!B44</f>
        <v>Ջեռուցման համակարգի սպասարկման գծով</v>
      </c>
      <c r="C42" s="241">
        <v>9.8000000000000007</v>
      </c>
      <c r="D42" s="241">
        <v>9.8000000000000007</v>
      </c>
      <c r="E42" s="241">
        <v>9.8000000000000007</v>
      </c>
      <c r="F42" s="196">
        <f>+'Ekamut-caxs'!D44</f>
        <v>53.8</v>
      </c>
      <c r="G42" s="283"/>
    </row>
    <row r="43" spans="1:7" s="78" customFormat="1" ht="17.25" hidden="1">
      <c r="A43" s="54">
        <f>+A42+1</f>
        <v>12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13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>
      <c r="A45" s="54">
        <v>12</v>
      </c>
      <c r="B45" s="204" t="str">
        <f>+'Ekamut-caxs'!B47</f>
        <v>Գնումների համակարգողի ծառայության գծով</v>
      </c>
      <c r="C45" s="241">
        <v>0</v>
      </c>
      <c r="D45" s="241">
        <v>0</v>
      </c>
      <c r="E45" s="241">
        <v>0</v>
      </c>
      <c r="F45" s="196">
        <f>+'Ekamut-caxs'!D47</f>
        <v>60</v>
      </c>
      <c r="G45" s="283"/>
    </row>
    <row r="46" spans="1:7" s="78" customFormat="1" ht="34.5">
      <c r="A46" s="54">
        <v>13</v>
      </c>
      <c r="B46" s="204" t="str">
        <f>+'Ekamut-caxs'!B48</f>
        <v>Համակարգիչների տեխնիկական սպասարկման գծով</v>
      </c>
      <c r="C46" s="241">
        <v>4</v>
      </c>
      <c r="D46" s="241">
        <v>8</v>
      </c>
      <c r="E46" s="241">
        <v>12</v>
      </c>
      <c r="F46" s="196">
        <f>+'Ekamut-caxs'!D48</f>
        <v>16</v>
      </c>
      <c r="G46" s="283"/>
    </row>
    <row r="47" spans="1:7" s="78" customFormat="1" ht="34.5">
      <c r="A47" s="54">
        <f>+A46+1</f>
        <v>14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122</v>
      </c>
      <c r="F47" s="196">
        <f>+'Ekamut-caxs'!D49</f>
        <v>122</v>
      </c>
      <c r="G47" s="283"/>
    </row>
    <row r="48" spans="1:7" s="78" customFormat="1" ht="17.25">
      <c r="A48" s="54">
        <f t="shared" si="3"/>
        <v>15</v>
      </c>
      <c r="B48" s="204" t="str">
        <f>+'Ekamut-caxs'!B50</f>
        <v>էլ․ստորագրության գծով</v>
      </c>
      <c r="C48" s="241">
        <v>0</v>
      </c>
      <c r="D48" s="241">
        <v>0</v>
      </c>
      <c r="E48" s="241">
        <v>0</v>
      </c>
      <c r="F48" s="196">
        <f>+'Ekamut-caxs'!D50</f>
        <v>3</v>
      </c>
      <c r="G48" s="283"/>
    </row>
    <row r="49" spans="1:7" s="78" customFormat="1" ht="17.25" hidden="1">
      <c r="A49" s="54">
        <f t="shared" si="3"/>
        <v>16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17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17.25" hidden="1">
      <c r="A51" s="54">
        <f>+A50+1</f>
        <v>18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18.600000000000001" hidden="1" customHeight="1">
      <c r="A52" s="54">
        <f t="shared" si="3"/>
        <v>19</v>
      </c>
      <c r="B52" s="204" t="str">
        <f>+'Ekamut-caxs'!B54</f>
        <v>Միջոցառումների և գործուղումների գծով</v>
      </c>
      <c r="C52" s="241"/>
      <c r="D52" s="241"/>
      <c r="E52" s="241"/>
      <c r="F52" s="196">
        <f>+'Ekamut-caxs'!D54</f>
        <v>0</v>
      </c>
      <c r="G52" s="283"/>
    </row>
    <row r="53" spans="1:7" s="78" customFormat="1" ht="17.25">
      <c r="A53" s="54">
        <v>16</v>
      </c>
      <c r="B53" s="204" t="str">
        <f>+'Ekamut-caxs'!B55</f>
        <v>Տպագրական ծառայությունների գծով</v>
      </c>
      <c r="C53" s="241">
        <v>5</v>
      </c>
      <c r="D53" s="241">
        <v>10</v>
      </c>
      <c r="E53" s="241">
        <v>15</v>
      </c>
      <c r="F53" s="196">
        <f>+'Ekamut-caxs'!D55</f>
        <v>20</v>
      </c>
      <c r="G53" s="283"/>
    </row>
    <row r="54" spans="1:7" s="77" customFormat="1" ht="17.25">
      <c r="A54" s="54">
        <f t="shared" si="3"/>
        <v>17</v>
      </c>
      <c r="B54" s="221" t="str">
        <f>+'Ekamut-caxs'!B56</f>
        <v>Մաքուր ջուր</v>
      </c>
      <c r="C54" s="241">
        <v>14.3</v>
      </c>
      <c r="D54" s="241">
        <v>28.7</v>
      </c>
      <c r="E54" s="241">
        <v>43</v>
      </c>
      <c r="F54" s="196">
        <f>+'Ekamut-caxs'!D56</f>
        <v>57.4</v>
      </c>
      <c r="G54" s="284"/>
    </row>
    <row r="55" spans="1:7" s="77" customFormat="1" ht="17.25" hidden="1">
      <c r="A55" s="54">
        <f t="shared" si="3"/>
        <v>18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3"/>
        <v>19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4" customFormat="1" hidden="1">
      <c r="A57" s="461">
        <f>+A56+0.1</f>
        <v>19.100000000000001</v>
      </c>
      <c r="B57" s="462" t="s">
        <v>41</v>
      </c>
      <c r="C57" s="457"/>
      <c r="D57" s="457"/>
      <c r="E57" s="457"/>
      <c r="F57" s="457"/>
      <c r="G57" s="463"/>
    </row>
    <row r="58" spans="1:7" s="464" customFormat="1" hidden="1">
      <c r="A58" s="461">
        <f>+A57+0.1</f>
        <v>19.200000000000003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25.15" customHeight="1">
      <c r="A59" s="54">
        <v>18</v>
      </c>
      <c r="B59" s="197" t="s">
        <v>29</v>
      </c>
      <c r="C59" s="241">
        <f>+'Deb. ev kreditor'!D58-'Deb. ev kreditor'!D54</f>
        <v>107.2</v>
      </c>
      <c r="D59" s="241">
        <f>+'Deb. ev kreditor'!D58-'Deb. ev kreditor'!D54</f>
        <v>107.2</v>
      </c>
      <c r="E59" s="241">
        <f>+'Deb. ev kreditor'!D58-'Deb. ev kreditor'!D54</f>
        <v>107.2</v>
      </c>
      <c r="F59" s="196">
        <f>+'Deb. ev kreditor'!D58-'Deb. ev kreditor'!D54</f>
        <v>107.2</v>
      </c>
      <c r="G59" s="283"/>
    </row>
    <row r="60" spans="1:7" s="78" customFormat="1" ht="17.25" hidden="1">
      <c r="A60" s="54">
        <f t="shared" si="3"/>
        <v>19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v>1.1000000000000001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1.2000000000000002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1.3000000000000003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1.4000000000000004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1.5000000000000004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1.6000000000000005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37</v>
      </c>
      <c r="G74" s="282"/>
    </row>
    <row r="75" spans="1:7" s="78" customFormat="1" ht="17.25">
      <c r="A75" s="54">
        <v>1</v>
      </c>
      <c r="B75" s="221" t="s">
        <v>169</v>
      </c>
      <c r="C75" s="241">
        <v>0</v>
      </c>
      <c r="D75" s="241">
        <v>0</v>
      </c>
      <c r="E75" s="241">
        <v>0</v>
      </c>
      <c r="F75" s="195">
        <v>37</v>
      </c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251.21666666666715</v>
      </c>
      <c r="D79" s="198">
        <f>D12+D13-D24</f>
        <v>411.31666666666933</v>
      </c>
      <c r="E79" s="198">
        <f>E12+E13-E24</f>
        <v>466.11666666666133</v>
      </c>
      <c r="F79" s="198">
        <f>F12+F13-F24</f>
        <v>69.399999999997817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74"/>
      <c r="D81" s="474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1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8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8" t="s">
        <v>46</v>
      </c>
      <c r="B1" s="478"/>
      <c r="C1" s="478"/>
      <c r="D1" s="478"/>
      <c r="E1" s="478"/>
      <c r="F1" s="478"/>
    </row>
    <row r="2" spans="1:18" s="20" customFormat="1" ht="20.25">
      <c r="A2" s="470" t="str">
        <f>+'Ekamut-caxs'!A7:D7</f>
        <v>«Երևանի Էրեբունու շախմատի մանկապատանեկան մարզադպրոց» ՀՈԱԿ-ի</v>
      </c>
      <c r="B2" s="470"/>
      <c r="C2" s="470"/>
      <c r="D2" s="470"/>
      <c r="E2" s="470"/>
      <c r="F2" s="47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1" t="s">
        <v>251</v>
      </c>
      <c r="B3" s="481"/>
      <c r="C3" s="481"/>
      <c r="D3" s="481"/>
      <c r="E3" s="481"/>
      <c r="F3" s="48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26297.599999999999</v>
      </c>
      <c r="D6" s="209">
        <f>SUM(D7:D13,D16:D20)</f>
        <v>33255.199999999997</v>
      </c>
      <c r="E6" s="209">
        <f t="shared" ref="E6:E56" si="0">D6-C6</f>
        <v>6957.5999999999985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25080.9</v>
      </c>
      <c r="D7" s="202">
        <f>+'Ekamut-caxs'!D11</f>
        <v>32032.5</v>
      </c>
      <c r="E7" s="202">
        <f>+D7-C7</f>
        <v>6951.5999999999985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2</v>
      </c>
      <c r="B13" s="204" t="str">
        <f>+'Ekamut-caxs'!B17</f>
        <v xml:space="preserve">Պայմանով ստացված ակտիվներից, այդ թվում՝  </v>
      </c>
      <c r="C13" s="201">
        <v>1213.0999999999999</v>
      </c>
      <c r="D13" s="202">
        <f>+'Ekamut-caxs'!D17</f>
        <v>1218.5999999999999</v>
      </c>
      <c r="E13" s="202">
        <f t="shared" si="1"/>
        <v>5.5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v>2.1</v>
      </c>
      <c r="B14" s="128" t="str">
        <f>+'Ekamut-caxs'!B18</f>
        <v xml:space="preserve">ոչ ընթացիկ </v>
      </c>
      <c r="C14" s="186">
        <v>1213.0999999999999</v>
      </c>
      <c r="D14" s="206">
        <f>+'Ekamut-caxs'!D18</f>
        <v>1218.5999999999999</v>
      </c>
      <c r="E14" s="187">
        <f t="shared" si="1"/>
        <v>5.5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customHeight="1">
      <c r="A16" s="54">
        <v>3</v>
      </c>
      <c r="B16" s="204" t="str">
        <f>+'Ekamut-caxs'!B20</f>
        <v>Բանկի տոկոսից</v>
      </c>
      <c r="C16" s="203">
        <v>3.6</v>
      </c>
      <c r="D16" s="202">
        <v>4.0999999999999996</v>
      </c>
      <c r="E16" s="202">
        <f t="shared" si="1"/>
        <v>0.49999999999999956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4" t="str">
        <f>+'Ekamut-caxs'!B21</f>
        <v>Սուբսիդիա ջրամատակարարման գծով</v>
      </c>
      <c r="C17" s="203"/>
      <c r="D17" s="202">
        <f>+'Ekamut-caxs'!D21</f>
        <v>0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26297.599999999999</v>
      </c>
      <c r="D21" s="210">
        <f>SUM(D22,D25:D30,D31:D52,D54:D55)</f>
        <v>33255.199999999997</v>
      </c>
      <c r="E21" s="209">
        <f t="shared" si="0"/>
        <v>6957.5999999999985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23158.1</v>
      </c>
      <c r="D22" s="205">
        <f>+'Ekamut-caxs'!D28</f>
        <v>30113</v>
      </c>
      <c r="E22" s="202">
        <f t="shared" ref="E22:E55" si="2">+D22-C22</f>
        <v>6954.9000000000015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hidden="1" customHeight="1">
      <c r="A23" s="26">
        <f>+'Ekamut-caxs'!A29</f>
        <v>1.1000000000000001</v>
      </c>
      <c r="B23" s="262" t="str">
        <f>+'Ekamut-caxs'!B29</f>
        <v>պարգևատրման գծով</v>
      </c>
      <c r="C23" s="186"/>
      <c r="D23" s="206">
        <f>+'Ekamut-caxs'!D29</f>
        <v>0</v>
      </c>
      <c r="E23" s="187">
        <f t="shared" si="2"/>
        <v>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326.5</v>
      </c>
      <c r="D25" s="205">
        <f>+'Ekamut-caxs'!D31</f>
        <v>393.6</v>
      </c>
      <c r="E25" s="202">
        <f t="shared" si="2"/>
        <v>67.100000000000023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178.8</v>
      </c>
      <c r="D26" s="205">
        <f>+'Ekamut-caxs'!D32</f>
        <v>195.5</v>
      </c>
      <c r="E26" s="202">
        <f t="shared" si="2"/>
        <v>16.699999999999989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39.9</v>
      </c>
      <c r="D27" s="205">
        <f>+'Ekamut-caxs'!D33</f>
        <v>45.1</v>
      </c>
      <c r="E27" s="202">
        <f t="shared" si="2"/>
        <v>5.2000000000000028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19.7</v>
      </c>
      <c r="D28" s="205">
        <f>+'Ekamut-caxs'!D34</f>
        <v>19.7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6</v>
      </c>
      <c r="B30" s="204" t="str">
        <f>+'Ekamut-caxs'!B36</f>
        <v>Կապի գծով</v>
      </c>
      <c r="C30" s="203">
        <v>141.6</v>
      </c>
      <c r="D30" s="205">
        <f>+'Ekamut-caxs'!D36</f>
        <v>141.6</v>
      </c>
      <c r="E30" s="202">
        <f t="shared" si="2"/>
        <v>0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7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v>7</v>
      </c>
      <c r="B32" s="204" t="str">
        <f>+'Ekamut-caxs'!B38</f>
        <v>Տնտեսական և գրասենյակային ապրանքների գծով</v>
      </c>
      <c r="C32" s="203">
        <v>364.4</v>
      </c>
      <c r="D32" s="205">
        <f>+'Ekamut-caxs'!D38</f>
        <v>250</v>
      </c>
      <c r="E32" s="202">
        <f t="shared" si="2"/>
        <v>-114.39999999999998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v>8</v>
      </c>
      <c r="B33" s="204" t="str">
        <f>+'Ekamut-caxs'!B39</f>
        <v>Փոքրարժեք կամ արագամաշ առարկաների գծով</v>
      </c>
      <c r="C33" s="203">
        <v>37.9</v>
      </c>
      <c r="D33" s="205">
        <f>+'Ekamut-caxs'!D39</f>
        <v>100</v>
      </c>
      <c r="E33" s="202">
        <f t="shared" si="2"/>
        <v>62.1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9</v>
      </c>
      <c r="B35" s="204" t="str">
        <f>+'Ekamut-caxs'!B41</f>
        <v>Դեղորայքի գծով</v>
      </c>
      <c r="C35" s="203">
        <v>25</v>
      </c>
      <c r="D35" s="205">
        <f>+'Ekamut-caxs'!D41</f>
        <v>0</v>
      </c>
      <c r="E35" s="202">
        <f t="shared" si="2"/>
        <v>-25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v>10</v>
      </c>
      <c r="B36" s="204" t="str">
        <f>+'Ekamut-caxs'!B42</f>
        <v>Բուժ.ծառայության գծով</v>
      </c>
      <c r="C36" s="203">
        <v>0</v>
      </c>
      <c r="D36" s="205">
        <f>+'Ekamut-caxs'!D42</f>
        <v>16</v>
      </c>
      <c r="E36" s="202">
        <f t="shared" si="2"/>
        <v>16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11</v>
      </c>
      <c r="B37" s="204" t="str">
        <f>+'Ekamut-caxs'!B43</f>
        <v>Ընթացիկ վերանորոգման գծով</v>
      </c>
      <c r="C37" s="201">
        <v>495.2</v>
      </c>
      <c r="D37" s="205">
        <f>+'Ekamut-caxs'!D43</f>
        <v>429.9</v>
      </c>
      <c r="E37" s="202">
        <f t="shared" si="2"/>
        <v>-65.300000000000011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12</v>
      </c>
      <c r="B38" s="204" t="str">
        <f>+'Ekamut-caxs'!B44</f>
        <v>Ջեռուցման համակարգի սպասարկման գծով</v>
      </c>
      <c r="C38" s="201">
        <v>53.8</v>
      </c>
      <c r="D38" s="205">
        <f>+'Ekamut-caxs'!D44</f>
        <v>53.8</v>
      </c>
      <c r="E38" s="202">
        <f t="shared" si="2"/>
        <v>0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12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11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13</v>
      </c>
      <c r="B41" s="204" t="str">
        <f>+'Ekamut-caxs'!B47</f>
        <v>Գնումների համակարգողի ծառայության գծով</v>
      </c>
      <c r="C41" s="203">
        <v>60</v>
      </c>
      <c r="D41" s="205">
        <f>+'Ekamut-caxs'!D47</f>
        <v>60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14</v>
      </c>
      <c r="B42" s="204" t="str">
        <f>+'Ekamut-caxs'!B48</f>
        <v>Համակարգիչների տեխնիկական սպասարկման գծով</v>
      </c>
      <c r="C42" s="203">
        <v>16</v>
      </c>
      <c r="D42" s="205">
        <f>+'Ekamut-caxs'!D48</f>
        <v>16</v>
      </c>
      <c r="E42" s="202">
        <f t="shared" si="2"/>
        <v>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15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122</v>
      </c>
      <c r="E43" s="202">
        <f t="shared" si="2"/>
        <v>15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16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16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17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18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19</v>
      </c>
      <c r="B48" s="204" t="str">
        <f>+'Ekamut-caxs'!B54</f>
        <v>Միջոցառումների և գործուղումների գծով</v>
      </c>
      <c r="C48" s="201"/>
      <c r="D48" s="205">
        <f>+'Ekamut-caxs'!D54</f>
        <v>0</v>
      </c>
      <c r="E48" s="202">
        <f t="shared" si="2"/>
        <v>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17</v>
      </c>
      <c r="B49" s="204" t="str">
        <f>+'Ekamut-caxs'!B55</f>
        <v>Տպագրական ծառայությունների գծով</v>
      </c>
      <c r="C49" s="201">
        <v>0</v>
      </c>
      <c r="D49" s="205">
        <f>+'Ekamut-caxs'!D55</f>
        <v>20</v>
      </c>
      <c r="E49" s="202">
        <f t="shared" si="2"/>
        <v>20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18</v>
      </c>
      <c r="B50" s="221" t="s">
        <v>273</v>
      </c>
      <c r="C50" s="201">
        <v>57.6</v>
      </c>
      <c r="D50" s="203">
        <f>+'Ekamut-caxs'!D56</f>
        <v>57.4</v>
      </c>
      <c r="E50" s="201">
        <f t="shared" si="2"/>
        <v>-0.20000000000000284</v>
      </c>
      <c r="F50" s="201"/>
      <c r="G50" s="274" t="s">
        <v>227</v>
      </c>
    </row>
    <row r="51" spans="1:18" s="51" customFormat="1" ht="21" hidden="1" customHeight="1">
      <c r="A51" s="54">
        <f>+'Ekamut-caxs'!A57</f>
        <v>18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v>19</v>
      </c>
      <c r="B52" s="204" t="str">
        <f>+'Ekamut-caxs'!B58</f>
        <v>Հիմնական միջոցների մաշվածության գծով, որից՝</v>
      </c>
      <c r="C52" s="201">
        <v>1213.0999999999999</v>
      </c>
      <c r="D52" s="205">
        <v>1218.5999999999999</v>
      </c>
      <c r="E52" s="202">
        <f t="shared" si="2"/>
        <v>5.5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19.100000000000001</v>
      </c>
      <c r="B53" s="263" t="str">
        <f>+'Ekamut-caxs'!B59</f>
        <v>պայմանով (անհատույց) ստացված</v>
      </c>
      <c r="C53" s="188">
        <v>1213.0999999999999</v>
      </c>
      <c r="D53" s="206">
        <f>+'Ekamut-caxs'!D59</f>
        <v>1218.5999999999999</v>
      </c>
      <c r="E53" s="187">
        <f t="shared" si="2"/>
        <v>5.5</v>
      </c>
      <c r="F53" s="188"/>
      <c r="G53" s="123"/>
    </row>
    <row r="54" spans="1:18" s="52" customFormat="1" ht="21" hidden="1" customHeight="1">
      <c r="A54" s="54">
        <f>+'Ekamut-caxs'!A60</f>
        <v>19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18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0" t="e">
        <f>+'Ekamut-caxs'!#REF!</f>
        <v>#REF!</v>
      </c>
      <c r="E58" s="480"/>
      <c r="F58" s="93"/>
    </row>
    <row r="59" spans="1:18" ht="9.75" customHeight="1">
      <c r="B59" s="267"/>
      <c r="D59" s="479" t="s">
        <v>5</v>
      </c>
      <c r="E59" s="479"/>
      <c r="F59" s="219"/>
    </row>
    <row r="60" spans="1:18" ht="24.75" customHeight="1">
      <c r="B60" s="266" t="s">
        <v>6</v>
      </c>
      <c r="C60" s="22"/>
      <c r="D60" s="480" t="e">
        <f>+'Ekamut-caxs'!#REF!</f>
        <v>#REF!</v>
      </c>
      <c r="E60" s="480"/>
      <c r="F60" s="93"/>
    </row>
    <row r="61" spans="1:18" ht="11.25" customHeight="1">
      <c r="D61" s="479" t="s">
        <v>5</v>
      </c>
      <c r="E61" s="479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3" zoomScaleNormal="100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8" t="s">
        <v>72</v>
      </c>
      <c r="B1" s="478"/>
      <c r="C1" s="478"/>
      <c r="D1" s="478"/>
      <c r="E1" s="478"/>
      <c r="F1" s="478"/>
    </row>
    <row r="2" spans="1:20" s="20" customFormat="1" ht="20.25">
      <c r="A2" s="470" t="str">
        <f>+'Ekamut-caxs'!A7:D7</f>
        <v>«Երևանի Էրեբունու շախմատի մանկապատանեկան մարզադպրոց» ՀՈԱԿ-ի</v>
      </c>
      <c r="B2" s="470"/>
      <c r="C2" s="470"/>
      <c r="D2" s="470"/>
      <c r="E2" s="470"/>
      <c r="F2" s="470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1" t="s">
        <v>252</v>
      </c>
      <c r="B3" s="481"/>
      <c r="C3" s="481"/>
      <c r="D3" s="481"/>
      <c r="E3" s="481"/>
      <c r="F3" s="481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398.6</v>
      </c>
      <c r="D6" s="198">
        <f>+C73</f>
        <v>213.59999999999854</v>
      </c>
      <c r="E6" s="198">
        <f>D6-C6</f>
        <v>-185.00000000000148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25085</v>
      </c>
      <c r="D7" s="198">
        <f>SUM(D8:D17)</f>
        <v>32036.6</v>
      </c>
      <c r="E7" s="198">
        <f>D7-C7</f>
        <v>6951.5999999999985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25080.9</v>
      </c>
      <c r="D8" s="195">
        <f>+'Dramakan hosqer'!F14</f>
        <v>32032.5</v>
      </c>
      <c r="E8" s="195">
        <f>+D8-C8</f>
        <v>6951.5999999999985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f>+'Dramakan hosqer'!A21</f>
        <v>2</v>
      </c>
      <c r="B15" s="250" t="str">
        <f>+'Dramakan hosqer'!B21</f>
        <v>Բանկի տոկոսից</v>
      </c>
      <c r="C15" s="195">
        <v>4.0999999999999996</v>
      </c>
      <c r="D15" s="195">
        <v>4.0999999999999996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3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4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25270</v>
      </c>
      <c r="D18" s="189">
        <f>+D19+D55+D68</f>
        <v>32180.799999999999</v>
      </c>
      <c r="E18" s="189">
        <f>+E19+E55+E68</f>
        <v>6910.8000000000011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25095.5</v>
      </c>
      <c r="D19" s="198">
        <f>SUM(D20,D22:D28,D29:D50,D53:D54)</f>
        <v>32143.8</v>
      </c>
      <c r="E19" s="198">
        <f>SUM(E20,E22:E27,E29:E50,E53:E54)</f>
        <v>7048.3000000000011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23158.1</v>
      </c>
      <c r="D20" s="195">
        <f>+'Dramakan hosqer'!F26</f>
        <v>30113</v>
      </c>
      <c r="E20" s="195">
        <f>+D20-C20</f>
        <v>6954.9000000000015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idden="1">
      <c r="A21" s="25">
        <f>+'Dramakan hosqer'!A27</f>
        <v>1.1000000000000001</v>
      </c>
      <c r="B21" s="253" t="str">
        <f>+'Dramakan hosqer'!B27</f>
        <v>պարգևատրման գծով</v>
      </c>
      <c r="C21" s="190"/>
      <c r="D21" s="190">
        <f>+'Dramakan hosqer'!F27</f>
        <v>0</v>
      </c>
      <c r="E21" s="190">
        <f t="shared" ref="E21:E51" si="1">+D21-C21</f>
        <v>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267</v>
      </c>
      <c r="D23" s="195">
        <f>+'Dramakan hosqer'!F29</f>
        <v>393.6</v>
      </c>
      <c r="E23" s="195">
        <f t="shared" si="1"/>
        <v>126.60000000000002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168.3</v>
      </c>
      <c r="D24" s="195">
        <f>+'Dramakan hosqer'!F30</f>
        <v>195.5</v>
      </c>
      <c r="E24" s="195">
        <f t="shared" si="1"/>
        <v>27.199999999999989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38.700000000000003</v>
      </c>
      <c r="D25" s="195">
        <f>+'Dramakan hosqer'!F31</f>
        <v>45.1</v>
      </c>
      <c r="E25" s="195">
        <f t="shared" si="1"/>
        <v>6.3999999999999986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19.7</v>
      </c>
      <c r="D26" s="195">
        <f>+'Dramakan hosqer'!F32</f>
        <v>19.7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141.6</v>
      </c>
      <c r="D28" s="196">
        <f>+'Dramakan hosqer'!F34</f>
        <v>141.6</v>
      </c>
      <c r="E28" s="196">
        <f t="shared" si="1"/>
        <v>0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>
      <c r="A29" s="54">
        <f>+'Dramakan hosqer'!A35</f>
        <v>7</v>
      </c>
      <c r="B29" s="204" t="str">
        <f>+'Dramakan hosqer'!B35</f>
        <v>Բանկային ծառայության գծով</v>
      </c>
      <c r="C29" s="195">
        <v>0</v>
      </c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7</v>
      </c>
      <c r="B30" s="204" t="str">
        <f>+'Dramakan hosqer'!B36</f>
        <v>Տնտեսական և գրասենյակային ապրանքների գծով</v>
      </c>
      <c r="C30" s="195">
        <v>363.8</v>
      </c>
      <c r="D30" s="195">
        <f>+'Dramakan hosqer'!F36</f>
        <v>250</v>
      </c>
      <c r="E30" s="195">
        <f t="shared" si="1"/>
        <v>-113.80000000000001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8</v>
      </c>
      <c r="B31" s="204" t="str">
        <f>+'Dramakan hosqer'!B37</f>
        <v>Փոքրարժեք կամ արագամաշ առարկաների գծով</v>
      </c>
      <c r="C31" s="195">
        <v>37.5</v>
      </c>
      <c r="D31" s="195">
        <f>+'Dramakan hosqer'!F37</f>
        <v>100</v>
      </c>
      <c r="E31" s="195">
        <f t="shared" si="1"/>
        <v>62.5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v>9</v>
      </c>
      <c r="B33" s="204" t="str">
        <f>+'Dramakan hosqer'!B39</f>
        <v>Դեղորայքի գծով</v>
      </c>
      <c r="C33" s="195">
        <v>25</v>
      </c>
      <c r="D33" s="195">
        <f>+'Dramakan hosqer'!F39</f>
        <v>0</v>
      </c>
      <c r="E33" s="195">
        <f t="shared" si="1"/>
        <v>-25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v>10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16</v>
      </c>
      <c r="E34" s="195">
        <f t="shared" si="1"/>
        <v>16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v>11</v>
      </c>
      <c r="B35" s="204" t="str">
        <f>+'Dramakan hosqer'!B41</f>
        <v>Ընթացիկ վերանորոգման գծով</v>
      </c>
      <c r="C35" s="195">
        <v>495.2</v>
      </c>
      <c r="D35" s="195">
        <f>+'Dramakan hosqer'!F41</f>
        <v>429.9</v>
      </c>
      <c r="E35" s="195">
        <f t="shared" si="1"/>
        <v>-65.300000000000011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v>12</v>
      </c>
      <c r="B36" s="204" t="str">
        <f>+'Dramakan hosqer'!B42</f>
        <v>Ջեռուցման համակարգի սպասարկման գծով</v>
      </c>
      <c r="C36" s="195">
        <v>53.8</v>
      </c>
      <c r="D36" s="195">
        <f>+'Dramakan hosqer'!F42</f>
        <v>53.8</v>
      </c>
      <c r="E36" s="195">
        <f t="shared" si="1"/>
        <v>0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12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13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>
      <c r="A39" s="54">
        <v>13</v>
      </c>
      <c r="B39" s="204" t="str">
        <f>+'Dramakan hosqer'!B45</f>
        <v>Գնումների համակարգողի ծառայության գծով</v>
      </c>
      <c r="C39" s="195">
        <v>60</v>
      </c>
      <c r="D39" s="195">
        <f>+'Dramakan hosqer'!F45</f>
        <v>60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v>14</v>
      </c>
      <c r="B40" s="204" t="str">
        <f>+'Dramakan hosqer'!B46</f>
        <v>Համակարգիչների տեխնիկական սպասարկման գծով</v>
      </c>
      <c r="C40" s="195">
        <v>16</v>
      </c>
      <c r="D40" s="195">
        <f>+'Dramakan hosqer'!F46</f>
        <v>16</v>
      </c>
      <c r="E40" s="195">
        <f t="shared" si="1"/>
        <v>0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v>15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122</v>
      </c>
      <c r="E41" s="195">
        <f t="shared" si="1"/>
        <v>15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v>16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16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17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18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>
      <c r="A46" s="54">
        <f>+'Dramakan hosqer'!A52</f>
        <v>19</v>
      </c>
      <c r="B46" s="204" t="str">
        <f>+'Dramakan hosqer'!B52</f>
        <v>Միջոցառումների և գործուղումների գծով</v>
      </c>
      <c r="C46" s="195"/>
      <c r="D46" s="195">
        <f>+'Dramakan hosqer'!F52</f>
        <v>0</v>
      </c>
      <c r="E46" s="195">
        <f t="shared" si="1"/>
        <v>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>
      <c r="A47" s="54">
        <v>17</v>
      </c>
      <c r="B47" s="204" t="str">
        <f>+'Dramakan hosqer'!B53</f>
        <v>Տպագրական ծառայությունների գծով</v>
      </c>
      <c r="C47" s="195">
        <v>0</v>
      </c>
      <c r="D47" s="195">
        <f>+'Dramakan hosqer'!F53</f>
        <v>20</v>
      </c>
      <c r="E47" s="195">
        <f t="shared" si="1"/>
        <v>20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>
      <c r="A48" s="54">
        <v>18</v>
      </c>
      <c r="B48" s="221" t="s">
        <v>272</v>
      </c>
      <c r="C48" s="195">
        <v>57.4</v>
      </c>
      <c r="D48" s="195">
        <f>+'Dramakan hosqer'!F54</f>
        <v>57.4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18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19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19.100000000000001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19.200000000000003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69">
        <v>19</v>
      </c>
      <c r="B53" s="370" t="str">
        <f>+'Dramakan hosqer'!B59</f>
        <v>Կրեդիտորական պարտքի մարման գծով</v>
      </c>
      <c r="C53" s="371">
        <v>83.4</v>
      </c>
      <c r="D53" s="371">
        <f>+'Dramakan hosqer'!F59</f>
        <v>107.2</v>
      </c>
      <c r="E53" s="371">
        <f t="shared" ref="E53:E54" si="3">+D53-C53</f>
        <v>23.799999999999997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69">
        <f>+'Dramakan hosqer'!A60</f>
        <v>19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123.9</v>
      </c>
      <c r="D55" s="198">
        <f>+D56+D64</f>
        <v>0</v>
      </c>
      <c r="E55" s="198">
        <f t="shared" ref="E55" si="4">D55-C55</f>
        <v>-123.9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123.9</v>
      </c>
      <c r="D56" s="198">
        <f>SUM(D57:D63)</f>
        <v>0</v>
      </c>
      <c r="E56" s="198">
        <f>+D56-C56</f>
        <v>-123.9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123.9</v>
      </c>
      <c r="D57" s="196">
        <f>+'Dramakan hosqer'!F63</f>
        <v>0</v>
      </c>
      <c r="E57" s="196">
        <f t="shared" ref="E57:E67" si="5">+D57-C57</f>
        <v>-123.9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1.1000000000000001</v>
      </c>
      <c r="B58" s="199" t="str">
        <f>+'Dramakan hosqer'!B64</f>
        <v>համակարգչային սարքավորումներ / տեխնիկա</v>
      </c>
      <c r="C58" s="195">
        <v>0</v>
      </c>
      <c r="D58" s="196">
        <f>+'Dramakan hosqer'!F64</f>
        <v>0</v>
      </c>
      <c r="E58" s="196">
        <f t="shared" si="5"/>
        <v>0</v>
      </c>
      <c r="F58" s="195" t="s">
        <v>274</v>
      </c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1.2000000000000002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1.3000000000000003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1.4000000000000004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1.5000000000000004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1.6000000000000005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>
      <c r="A68" s="125" t="s">
        <v>49</v>
      </c>
      <c r="B68" s="12" t="s">
        <v>119</v>
      </c>
      <c r="C68" s="198">
        <f>SUM(C69:C72)</f>
        <v>50.6</v>
      </c>
      <c r="D68" s="198">
        <f>SUM(D69:D72)</f>
        <v>37</v>
      </c>
      <c r="E68" s="198">
        <f t="shared" ref="E68:E73" si="6">D68-C68</f>
        <v>-13.600000000000001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>
      <c r="A69" s="58">
        <f>+'Dramakan hosqer'!A75</f>
        <v>1</v>
      </c>
      <c r="B69" s="227" t="str">
        <f>+'Dramakan hosqer'!B75</f>
        <v>Աշխատավարձի գծով</v>
      </c>
      <c r="C69" s="195">
        <v>50.6</v>
      </c>
      <c r="D69" s="195">
        <f>+'Dramakan hosqer'!F75</f>
        <v>37</v>
      </c>
      <c r="E69" s="195">
        <f>D69-C69</f>
        <v>-13.600000000000001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213.59999999999854</v>
      </c>
      <c r="D73" s="198">
        <f>D6+D7-D18</f>
        <v>69.399999999997817</v>
      </c>
      <c r="E73" s="198">
        <f t="shared" si="6"/>
        <v>-144.20000000000073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3" t="e">
        <f>+'Ekamut-caxs'!#REF!</f>
        <v>#REF!</v>
      </c>
      <c r="E75" s="480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2" t="s">
        <v>85</v>
      </c>
      <c r="E76" s="482"/>
      <c r="F76" s="222"/>
    </row>
    <row r="77" spans="1:20" s="17" customFormat="1" ht="17.25">
      <c r="A77" s="18"/>
      <c r="B77" s="260" t="s">
        <v>6</v>
      </c>
      <c r="C77" s="18"/>
      <c r="D77" s="480" t="e">
        <f>+'Ekamut-caxs'!#REF!</f>
        <v>#REF!</v>
      </c>
      <c r="E77" s="480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2" t="s">
        <v>85</v>
      </c>
      <c r="E78" s="482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B53" sqref="B53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90" t="s">
        <v>60</v>
      </c>
      <c r="B1" s="490"/>
      <c r="C1" s="490"/>
      <c r="D1" s="490"/>
      <c r="E1" s="490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91" t="str">
        <f>+'Ekamut-caxs'!A7:D7</f>
        <v>«Երևանի Էրեբունու շախմատի մանկապատանեկան մարզադպրոց» ՀՈԱԿ-ի</v>
      </c>
      <c r="B2" s="492"/>
      <c r="C2" s="492"/>
      <c r="D2" s="492"/>
      <c r="E2" s="4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93" t="s">
        <v>122</v>
      </c>
      <c r="B3" s="493"/>
      <c r="C3" s="493"/>
      <c r="D3" s="493"/>
      <c r="E3" s="4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4" t="s">
        <v>255</v>
      </c>
      <c r="B4" s="494"/>
      <c r="C4" s="494"/>
      <c r="D4" s="494"/>
      <c r="E4" s="494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5" t="s">
        <v>127</v>
      </c>
      <c r="B7" s="486"/>
      <c r="C7" s="486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5" t="s">
        <v>152</v>
      </c>
      <c r="B35" s="486"/>
      <c r="C35" s="486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81.900000000000006</v>
      </c>
      <c r="E36" s="29" t="s">
        <v>100</v>
      </c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18.8</v>
      </c>
      <c r="E37" s="29" t="s">
        <v>100</v>
      </c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6.5</v>
      </c>
      <c r="E38" s="29" t="s">
        <v>100</v>
      </c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29"/>
      <c r="E40" s="29"/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/>
      <c r="E42" s="29"/>
    </row>
    <row r="43" spans="1:22" ht="23.25" customHeight="1">
      <c r="A43" s="153">
        <v>1.9</v>
      </c>
      <c r="B43" s="155"/>
      <c r="C43" s="157" t="s">
        <v>249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107.2</v>
      </c>
      <c r="E58" s="170"/>
      <c r="F58" s="239">
        <f>+D58-D54</f>
        <v>107.2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213.59999999999854</v>
      </c>
      <c r="D61" s="487" t="s">
        <v>155</v>
      </c>
      <c r="E61" s="488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89" t="e">
        <f>+'Ekamut-caxs'!#REF!</f>
        <v>#REF!</v>
      </c>
      <c r="E63" s="48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84" t="s">
        <v>85</v>
      </c>
      <c r="E64" s="48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89" t="e">
        <f>+'Ekamut-caxs'!#REF!</f>
        <v>#REF!</v>
      </c>
      <c r="E65" s="48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84" t="s">
        <v>85</v>
      </c>
      <c r="E66" s="48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9" t="s">
        <v>60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</row>
    <row r="2" spans="1:15" s="20" customFormat="1" ht="20.25">
      <c r="A2" s="470" t="str">
        <f>+'Ekamut-caxs'!A7:D7</f>
        <v>«Երևանի Էրեբունու շախմատի մանկապատանեկան մարզադպրոց» ՀՈԱԿ-ի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19"/>
      <c r="O2" s="19"/>
    </row>
    <row r="3" spans="1:15" ht="17.25">
      <c r="A3" s="493" t="s">
        <v>253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5" ht="21" customHeight="1" thickBot="1">
      <c r="M4" s="112" t="s">
        <v>0</v>
      </c>
    </row>
    <row r="5" spans="1:15" ht="21" customHeight="1">
      <c r="A5" s="500" t="s">
        <v>190</v>
      </c>
      <c r="B5" s="500" t="s">
        <v>61</v>
      </c>
      <c r="C5" s="501" t="s">
        <v>179</v>
      </c>
      <c r="D5" s="501"/>
      <c r="E5" s="501"/>
      <c r="F5" s="501"/>
      <c r="G5" s="501"/>
      <c r="H5" s="501"/>
      <c r="I5" s="501"/>
      <c r="J5" s="501"/>
      <c r="K5" s="501"/>
      <c r="L5" s="501"/>
      <c r="M5" s="502" t="s">
        <v>121</v>
      </c>
    </row>
    <row r="6" spans="1:15" ht="146.25" customHeight="1">
      <c r="A6" s="500"/>
      <c r="B6" s="500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239</v>
      </c>
      <c r="J6" s="218" t="s">
        <v>202</v>
      </c>
      <c r="K6" s="218" t="s">
        <v>271</v>
      </c>
      <c r="L6" s="218" t="s">
        <v>197</v>
      </c>
      <c r="M6" s="503"/>
    </row>
    <row r="7" spans="1:15" ht="31.5" customHeight="1">
      <c r="A7" s="218">
        <v>1</v>
      </c>
      <c r="B7" s="233" t="s">
        <v>270</v>
      </c>
      <c r="C7" s="394">
        <v>30078</v>
      </c>
      <c r="D7" s="394"/>
      <c r="E7" s="394"/>
      <c r="F7" s="394"/>
      <c r="G7" s="394"/>
      <c r="H7" s="394"/>
      <c r="I7" s="394">
        <v>36</v>
      </c>
      <c r="J7" s="394"/>
      <c r="K7" s="394"/>
      <c r="L7" s="394"/>
      <c r="M7" s="231">
        <f>ROUND(SUM(C7:L7),1)</f>
        <v>30114</v>
      </c>
    </row>
    <row r="8" spans="1:15" ht="43.5" customHeight="1">
      <c r="A8" s="218">
        <v>2</v>
      </c>
      <c r="B8" s="271" t="s">
        <v>82</v>
      </c>
      <c r="C8" s="394">
        <v>36</v>
      </c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36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30150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495" t="s">
        <v>237</v>
      </c>
      <c r="C11" s="495"/>
      <c r="D11" s="401">
        <v>2509.5</v>
      </c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7"/>
      <c r="C12" s="508"/>
      <c r="D12" s="508"/>
      <c r="E12" s="508"/>
      <c r="F12" s="508"/>
      <c r="G12" s="508"/>
      <c r="H12" s="508"/>
      <c r="I12" s="508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4"/>
      <c r="K13" s="504"/>
      <c r="L13" s="504"/>
      <c r="M13" s="207"/>
    </row>
    <row r="14" spans="1:15" s="131" customFormat="1" ht="69" hidden="1" customHeight="1">
      <c r="B14" s="505" t="s">
        <v>165</v>
      </c>
      <c r="C14" s="506"/>
      <c r="E14" s="505" t="s">
        <v>164</v>
      </c>
      <c r="F14" s="506"/>
      <c r="G14" s="228"/>
      <c r="H14" s="496"/>
      <c r="I14" s="496"/>
      <c r="J14" s="178"/>
      <c r="K14" s="178"/>
      <c r="L14" s="178"/>
      <c r="M14" s="178"/>
    </row>
    <row r="15" spans="1:15" s="131" customFormat="1" ht="57.75" hidden="1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hidden="1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8" t="e">
        <f>+'Ekamut-caxs'!#REF!</f>
        <v>#REF!</v>
      </c>
      <c r="H19" s="498"/>
      <c r="I19" s="498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7" t="s">
        <v>85</v>
      </c>
      <c r="H20" s="497"/>
      <c r="I20" s="497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8" t="e">
        <f>+'Ekamut-caxs'!#REF!</f>
        <v>#REF!</v>
      </c>
      <c r="H21" s="498"/>
      <c r="I21" s="498"/>
      <c r="J21" s="116"/>
      <c r="K21" s="116"/>
    </row>
    <row r="22" spans="2:13" s="106" customFormat="1" ht="18.75" customHeight="1">
      <c r="E22" s="117" t="s">
        <v>84</v>
      </c>
      <c r="F22" s="118"/>
      <c r="G22" s="497" t="s">
        <v>85</v>
      </c>
      <c r="H22" s="497"/>
      <c r="I22" s="497"/>
      <c r="J22" s="109"/>
      <c r="K22" s="109"/>
    </row>
    <row r="23" spans="2:13" s="107" customFormat="1" ht="16.5">
      <c r="C23" s="109"/>
      <c r="D23" s="109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90" zoomScaleSheetLayoutView="90" workbookViewId="0">
      <selection activeCell="B53" sqref="B53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5" t="s">
        <v>60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5" s="302" customFormat="1" ht="21.75" customHeight="1">
      <c r="A2" s="511" t="str">
        <f>+'Ekamut-caxs'!A7:E7</f>
        <v>«Երևանի Էրեբունու շախմատի մանկապատանեկան մարզադպրոց»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</row>
    <row r="3" spans="1:15" s="302" customFormat="1" ht="21" customHeight="1">
      <c r="A3" s="511" t="s">
        <v>86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5" ht="21" customHeight="1"/>
    <row r="5" spans="1:15" s="304" customFormat="1" ht="24.75" customHeight="1">
      <c r="A5" s="516" t="s">
        <v>106</v>
      </c>
      <c r="B5" s="516" t="s">
        <v>87</v>
      </c>
      <c r="C5" s="517" t="s">
        <v>88</v>
      </c>
      <c r="D5" s="517"/>
      <c r="E5" s="517"/>
      <c r="F5" s="517"/>
      <c r="G5" s="517" t="s">
        <v>89</v>
      </c>
      <c r="H5" s="517"/>
      <c r="I5" s="517"/>
      <c r="J5" s="517"/>
      <c r="K5" s="517" t="s">
        <v>112</v>
      </c>
      <c r="L5" s="517"/>
      <c r="M5" s="517"/>
      <c r="N5" s="517"/>
      <c r="O5" s="517"/>
    </row>
    <row r="6" spans="1:15" s="307" customFormat="1" ht="51" customHeight="1">
      <c r="A6" s="516"/>
      <c r="B6" s="516"/>
      <c r="C6" s="305" t="s">
        <v>258</v>
      </c>
      <c r="D6" s="305" t="s">
        <v>229</v>
      </c>
      <c r="E6" s="305" t="s">
        <v>259</v>
      </c>
      <c r="F6" s="305" t="s">
        <v>260</v>
      </c>
      <c r="G6" s="305" t="s">
        <v>277</v>
      </c>
      <c r="H6" s="305" t="s">
        <v>229</v>
      </c>
      <c r="I6" s="305" t="s">
        <v>261</v>
      </c>
      <c r="J6" s="305" t="s">
        <v>260</v>
      </c>
      <c r="K6" s="305" t="s">
        <v>228</v>
      </c>
      <c r="L6" s="305" t="s">
        <v>259</v>
      </c>
      <c r="M6" s="305" t="s">
        <v>262</v>
      </c>
      <c r="N6" s="306" t="s">
        <v>263</v>
      </c>
      <c r="O6" s="306" t="s">
        <v>264</v>
      </c>
    </row>
    <row r="7" spans="1:15" ht="19.5" customHeight="1">
      <c r="A7" s="376">
        <v>1</v>
      </c>
      <c r="B7" s="377" t="s">
        <v>90</v>
      </c>
      <c r="C7" s="378">
        <v>589</v>
      </c>
      <c r="D7" s="309">
        <v>84639</v>
      </c>
      <c r="E7" s="310">
        <v>900</v>
      </c>
      <c r="F7" s="379">
        <f t="shared" ref="F7:F16" si="0">+E7*143.7</f>
        <v>129329.99999999999</v>
      </c>
      <c r="G7" s="378">
        <v>263</v>
      </c>
      <c r="H7" s="309">
        <v>14083</v>
      </c>
      <c r="I7" s="310">
        <f>334+82</f>
        <v>416</v>
      </c>
      <c r="J7" s="379">
        <f>+I7*53.48</f>
        <v>22247.68</v>
      </c>
      <c r="K7" s="316">
        <v>15</v>
      </c>
      <c r="L7" s="310">
        <v>15</v>
      </c>
      <c r="M7" s="313">
        <f>+L7*200.42</f>
        <v>3006.2999999999997</v>
      </c>
      <c r="N7" s="312"/>
      <c r="O7" s="313">
        <f>+N7+M7</f>
        <v>3006.2999999999997</v>
      </c>
    </row>
    <row r="8" spans="1:15" ht="19.5" customHeight="1">
      <c r="A8" s="376">
        <v>2</v>
      </c>
      <c r="B8" s="377" t="s">
        <v>222</v>
      </c>
      <c r="C8" s="378">
        <v>502</v>
      </c>
      <c r="D8" s="309">
        <v>72138</v>
      </c>
      <c r="E8" s="310">
        <f>+C8</f>
        <v>502</v>
      </c>
      <c r="F8" s="379">
        <f t="shared" si="0"/>
        <v>72137.399999999994</v>
      </c>
      <c r="G8" s="378">
        <v>253</v>
      </c>
      <c r="H8" s="309">
        <v>13549</v>
      </c>
      <c r="I8" s="310">
        <f t="shared" ref="I8:I18" si="1">+G8</f>
        <v>253</v>
      </c>
      <c r="J8" s="379">
        <f t="shared" ref="J8:J18" si="2">+I8*53.48</f>
        <v>13530.439999999999</v>
      </c>
      <c r="K8" s="316">
        <v>17</v>
      </c>
      <c r="L8" s="310">
        <f>+K8</f>
        <v>17</v>
      </c>
      <c r="M8" s="313">
        <f t="shared" ref="M8:M18" si="3">+L8*200.42</f>
        <v>3407.14</v>
      </c>
      <c r="N8" s="312"/>
      <c r="O8" s="313">
        <f t="shared" ref="O8:O18" si="4">+N8+M8</f>
        <v>3407.14</v>
      </c>
    </row>
    <row r="9" spans="1:15" ht="19.5" customHeight="1">
      <c r="A9" s="376">
        <v>3</v>
      </c>
      <c r="B9" s="377" t="s">
        <v>91</v>
      </c>
      <c r="C9" s="378">
        <v>401</v>
      </c>
      <c r="D9" s="309">
        <v>57623</v>
      </c>
      <c r="E9" s="310">
        <f t="shared" ref="E9:E18" si="5">+C9</f>
        <v>401</v>
      </c>
      <c r="F9" s="379">
        <f t="shared" si="0"/>
        <v>57623.7</v>
      </c>
      <c r="G9" s="378">
        <v>301</v>
      </c>
      <c r="H9" s="309">
        <v>16071</v>
      </c>
      <c r="I9" s="310">
        <f t="shared" si="1"/>
        <v>301</v>
      </c>
      <c r="J9" s="379">
        <f t="shared" si="2"/>
        <v>16097.48</v>
      </c>
      <c r="K9" s="316">
        <v>11</v>
      </c>
      <c r="L9" s="310">
        <f t="shared" ref="L9:L18" si="6">+K9</f>
        <v>11</v>
      </c>
      <c r="M9" s="313">
        <f t="shared" si="3"/>
        <v>2204.62</v>
      </c>
      <c r="N9" s="312"/>
      <c r="O9" s="313">
        <f t="shared" si="4"/>
        <v>2204.62</v>
      </c>
    </row>
    <row r="10" spans="1:15" ht="19.5" customHeight="1">
      <c r="A10" s="376">
        <v>4</v>
      </c>
      <c r="B10" s="377" t="s">
        <v>92</v>
      </c>
      <c r="C10" s="316"/>
      <c r="D10" s="314"/>
      <c r="E10" s="310">
        <f t="shared" si="5"/>
        <v>0</v>
      </c>
      <c r="F10" s="379">
        <f t="shared" si="0"/>
        <v>0</v>
      </c>
      <c r="G10" s="378">
        <v>251</v>
      </c>
      <c r="H10" s="314">
        <v>13462</v>
      </c>
      <c r="I10" s="310">
        <f t="shared" si="1"/>
        <v>251</v>
      </c>
      <c r="J10" s="379">
        <f t="shared" si="2"/>
        <v>13423.48</v>
      </c>
      <c r="K10" s="316">
        <v>11</v>
      </c>
      <c r="L10" s="310">
        <f t="shared" si="6"/>
        <v>11</v>
      </c>
      <c r="M10" s="313">
        <f t="shared" si="3"/>
        <v>2204.62</v>
      </c>
      <c r="N10" s="312"/>
      <c r="O10" s="313">
        <f t="shared" si="4"/>
        <v>2204.62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5"/>
        <v>0</v>
      </c>
      <c r="F11" s="379">
        <f t="shared" si="0"/>
        <v>0</v>
      </c>
      <c r="G11" s="378">
        <v>218</v>
      </c>
      <c r="H11" s="314">
        <v>11698</v>
      </c>
      <c r="I11" s="310">
        <f t="shared" si="1"/>
        <v>218</v>
      </c>
      <c r="J11" s="379">
        <f t="shared" si="2"/>
        <v>11658.64</v>
      </c>
      <c r="K11" s="316">
        <v>15</v>
      </c>
      <c r="L11" s="310">
        <f t="shared" si="6"/>
        <v>15</v>
      </c>
      <c r="M11" s="313">
        <f t="shared" si="3"/>
        <v>3006.2999999999997</v>
      </c>
      <c r="N11" s="312"/>
      <c r="O11" s="313">
        <f t="shared" si="4"/>
        <v>3006.2999999999997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5"/>
        <v>0</v>
      </c>
      <c r="F12" s="379">
        <f t="shared" si="0"/>
        <v>0</v>
      </c>
      <c r="G12" s="378">
        <v>249</v>
      </c>
      <c r="H12" s="314">
        <v>13340</v>
      </c>
      <c r="I12" s="310">
        <f t="shared" si="1"/>
        <v>249</v>
      </c>
      <c r="J12" s="379">
        <f t="shared" si="2"/>
        <v>13316.519999999999</v>
      </c>
      <c r="K12" s="316">
        <v>8</v>
      </c>
      <c r="L12" s="310">
        <f t="shared" si="6"/>
        <v>8</v>
      </c>
      <c r="M12" s="313">
        <f t="shared" si="3"/>
        <v>1603.36</v>
      </c>
      <c r="N12" s="312"/>
      <c r="O12" s="313">
        <f t="shared" si="4"/>
        <v>1603.36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5"/>
        <v>0</v>
      </c>
      <c r="F13" s="379">
        <f t="shared" si="0"/>
        <v>0</v>
      </c>
      <c r="G13" s="378">
        <v>163</v>
      </c>
      <c r="H13" s="314">
        <v>8709</v>
      </c>
      <c r="I13" s="310">
        <f t="shared" si="1"/>
        <v>163</v>
      </c>
      <c r="J13" s="379">
        <f t="shared" si="2"/>
        <v>8717.24</v>
      </c>
      <c r="K13" s="316">
        <v>7</v>
      </c>
      <c r="L13" s="310">
        <f t="shared" si="6"/>
        <v>7</v>
      </c>
      <c r="M13" s="313">
        <f t="shared" si="3"/>
        <v>1402.9399999999998</v>
      </c>
      <c r="N13" s="312"/>
      <c r="O13" s="313">
        <f t="shared" si="4"/>
        <v>1402.9399999999998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5"/>
        <v>0</v>
      </c>
      <c r="F14" s="379">
        <f t="shared" si="0"/>
        <v>0</v>
      </c>
      <c r="G14" s="378">
        <v>180</v>
      </c>
      <c r="H14" s="314">
        <v>9609</v>
      </c>
      <c r="I14" s="310">
        <f t="shared" si="1"/>
        <v>180</v>
      </c>
      <c r="J14" s="379">
        <f t="shared" si="2"/>
        <v>9626.4</v>
      </c>
      <c r="K14" s="316">
        <v>7</v>
      </c>
      <c r="L14" s="310">
        <f t="shared" si="6"/>
        <v>7</v>
      </c>
      <c r="M14" s="313">
        <f t="shared" si="3"/>
        <v>1402.9399999999998</v>
      </c>
      <c r="N14" s="312"/>
      <c r="O14" s="313">
        <f t="shared" si="4"/>
        <v>1402.9399999999998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5"/>
        <v>0</v>
      </c>
      <c r="F15" s="379">
        <f t="shared" si="0"/>
        <v>0</v>
      </c>
      <c r="G15" s="378">
        <v>322</v>
      </c>
      <c r="H15" s="314">
        <v>17767</v>
      </c>
      <c r="I15" s="310">
        <f t="shared" si="1"/>
        <v>322</v>
      </c>
      <c r="J15" s="379">
        <f t="shared" si="2"/>
        <v>17220.559999999998</v>
      </c>
      <c r="K15" s="316">
        <v>16</v>
      </c>
      <c r="L15" s="310">
        <f t="shared" si="6"/>
        <v>16</v>
      </c>
      <c r="M15" s="313">
        <f t="shared" si="3"/>
        <v>3206.72</v>
      </c>
      <c r="N15" s="312"/>
      <c r="O15" s="313">
        <f t="shared" si="4"/>
        <v>3206.72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5"/>
        <v>0</v>
      </c>
      <c r="F16" s="379">
        <f t="shared" si="0"/>
        <v>0</v>
      </c>
      <c r="G16" s="316">
        <v>377</v>
      </c>
      <c r="H16" s="314">
        <v>20178</v>
      </c>
      <c r="I16" s="310">
        <f t="shared" si="1"/>
        <v>377</v>
      </c>
      <c r="J16" s="379">
        <f t="shared" si="2"/>
        <v>20161.96</v>
      </c>
      <c r="K16" s="316">
        <v>41</v>
      </c>
      <c r="L16" s="310">
        <f t="shared" si="6"/>
        <v>41</v>
      </c>
      <c r="M16" s="313">
        <f t="shared" si="3"/>
        <v>8217.2199999999993</v>
      </c>
      <c r="N16" s="312"/>
      <c r="O16" s="313">
        <f t="shared" si="4"/>
        <v>8217.2199999999993</v>
      </c>
    </row>
    <row r="17" spans="1:15" ht="19.5" customHeight="1">
      <c r="A17" s="376">
        <v>11</v>
      </c>
      <c r="B17" s="380" t="s">
        <v>99</v>
      </c>
      <c r="C17" s="381">
        <v>366</v>
      </c>
      <c r="D17" s="315">
        <v>52595</v>
      </c>
      <c r="E17" s="310">
        <f t="shared" si="5"/>
        <v>366</v>
      </c>
      <c r="F17" s="379">
        <f>+E17*143.7</f>
        <v>52594.2</v>
      </c>
      <c r="G17" s="381">
        <v>564</v>
      </c>
      <c r="H17" s="315">
        <v>29843</v>
      </c>
      <c r="I17" s="310">
        <f t="shared" si="1"/>
        <v>564</v>
      </c>
      <c r="J17" s="379">
        <f t="shared" si="2"/>
        <v>30162.719999999998</v>
      </c>
      <c r="K17" s="310">
        <v>45</v>
      </c>
      <c r="L17" s="310">
        <f t="shared" si="6"/>
        <v>45</v>
      </c>
      <c r="M17" s="313">
        <f t="shared" si="3"/>
        <v>9018.9</v>
      </c>
      <c r="N17" s="312"/>
      <c r="O17" s="313">
        <f t="shared" si="4"/>
        <v>9018.9</v>
      </c>
    </row>
    <row r="18" spans="1:15" ht="19.5" customHeight="1">
      <c r="A18" s="376">
        <v>12</v>
      </c>
      <c r="B18" s="380" t="s">
        <v>100</v>
      </c>
      <c r="C18" s="381">
        <v>570</v>
      </c>
      <c r="D18" s="315">
        <v>87908</v>
      </c>
      <c r="E18" s="310">
        <f t="shared" si="5"/>
        <v>570</v>
      </c>
      <c r="F18" s="379">
        <f>+E18*143.7</f>
        <v>81909</v>
      </c>
      <c r="G18" s="381">
        <v>362</v>
      </c>
      <c r="H18" s="315">
        <v>18820</v>
      </c>
      <c r="I18" s="310">
        <f t="shared" si="1"/>
        <v>362</v>
      </c>
      <c r="J18" s="379">
        <f t="shared" si="2"/>
        <v>19359.759999999998</v>
      </c>
      <c r="K18" s="310">
        <v>32</v>
      </c>
      <c r="L18" s="310">
        <f t="shared" si="6"/>
        <v>32</v>
      </c>
      <c r="M18" s="313">
        <f t="shared" si="3"/>
        <v>6413.44</v>
      </c>
      <c r="N18" s="312"/>
      <c r="O18" s="313">
        <f t="shared" si="4"/>
        <v>6413.44</v>
      </c>
    </row>
    <row r="19" spans="1:15" ht="32.25" customHeight="1">
      <c r="A19" s="382"/>
      <c r="B19" s="375" t="s">
        <v>83</v>
      </c>
      <c r="C19" s="383">
        <f t="shared" ref="C19:K19" si="7">SUM(C7:C18)</f>
        <v>2428</v>
      </c>
      <c r="D19" s="343">
        <f t="shared" si="7"/>
        <v>354903</v>
      </c>
      <c r="E19" s="383">
        <f t="shared" si="7"/>
        <v>2739</v>
      </c>
      <c r="F19" s="343">
        <f>SUM(F7:F18)</f>
        <v>393594.3</v>
      </c>
      <c r="G19" s="383">
        <f>SUM(G7:G18)</f>
        <v>3503</v>
      </c>
      <c r="H19" s="343">
        <f>SUM(H7:H18)</f>
        <v>187129</v>
      </c>
      <c r="I19" s="383">
        <f>SUM(I7:I18)</f>
        <v>3656</v>
      </c>
      <c r="J19" s="343">
        <f>SUM(J7:J18)</f>
        <v>195522.88</v>
      </c>
      <c r="K19" s="383">
        <f t="shared" si="7"/>
        <v>225</v>
      </c>
      <c r="L19" s="383">
        <f>SUM(L7:L18)</f>
        <v>225</v>
      </c>
      <c r="M19" s="343">
        <f>SUM(M7:M18)</f>
        <v>45094.5</v>
      </c>
      <c r="N19" s="384"/>
      <c r="O19" s="343">
        <f>SUM(O7:O18)</f>
        <v>45094.5</v>
      </c>
    </row>
    <row r="20" spans="1:15" ht="21.75" customHeight="1">
      <c r="B20" s="320"/>
      <c r="C20" s="321"/>
      <c r="D20" s="322"/>
      <c r="E20" s="321"/>
      <c r="F20" s="322">
        <f>ROUND(F19/1000,1)</f>
        <v>393.6</v>
      </c>
      <c r="G20" s="321"/>
      <c r="H20" s="322"/>
      <c r="I20" s="321"/>
      <c r="J20" s="322">
        <f>ROUND(J19/1000,1)</f>
        <v>195.5</v>
      </c>
      <c r="K20" s="321"/>
      <c r="L20" s="321"/>
      <c r="M20" s="322">
        <f>ROUND(M19/1000,1)</f>
        <v>45.1</v>
      </c>
      <c r="N20" s="322">
        <f t="shared" ref="N20:O20" si="8">ROUND(N19/1000,1)</f>
        <v>0</v>
      </c>
      <c r="O20" s="322">
        <f t="shared" si="8"/>
        <v>45.1</v>
      </c>
    </row>
    <row r="21" spans="1:15" ht="33.75" customHeight="1" thickBot="1">
      <c r="B21" s="510" t="s">
        <v>223</v>
      </c>
      <c r="C21" s="510"/>
      <c r="D21" s="510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393.6</v>
      </c>
      <c r="G27" s="350" t="s">
        <v>221</v>
      </c>
      <c r="H27" s="317" t="s">
        <v>221</v>
      </c>
      <c r="I27" s="317" t="s">
        <v>221</v>
      </c>
      <c r="J27" s="318">
        <f>J20-J26</f>
        <v>195.5</v>
      </c>
      <c r="K27" s="350" t="s">
        <v>221</v>
      </c>
      <c r="L27" s="317" t="s">
        <v>221</v>
      </c>
      <c r="M27" s="319">
        <f>M20-M26</f>
        <v>45.1</v>
      </c>
      <c r="N27" s="348" t="s">
        <v>221</v>
      </c>
      <c r="O27" s="318">
        <f>+O20-M26</f>
        <v>45.1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1" t="s">
        <v>2</v>
      </c>
      <c r="D30" s="511"/>
      <c r="E30" s="355"/>
      <c r="F30" s="355"/>
      <c r="G30" s="512"/>
      <c r="H30" s="512"/>
      <c r="I30" s="356"/>
      <c r="J30" s="513" t="e">
        <f>+'Ekamut-caxs'!#REF!</f>
        <v>#REF!</v>
      </c>
      <c r="K30" s="513"/>
      <c r="M30" s="324"/>
    </row>
    <row r="31" spans="1:15" s="302" customFormat="1">
      <c r="C31" s="357"/>
      <c r="D31" s="357"/>
      <c r="E31" s="358"/>
      <c r="F31" s="358"/>
      <c r="G31" s="514" t="s">
        <v>84</v>
      </c>
      <c r="H31" s="514"/>
      <c r="I31" s="359"/>
      <c r="J31" s="514" t="s">
        <v>101</v>
      </c>
      <c r="K31" s="514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3"/>
      <c r="H32" s="513"/>
      <c r="I32" s="361"/>
      <c r="J32" s="513" t="e">
        <f>+'Ekamut-caxs'!#REF!</f>
        <v>#REF!</v>
      </c>
      <c r="K32" s="513"/>
    </row>
    <row r="33" spans="3:13" s="302" customFormat="1">
      <c r="C33" s="323"/>
      <c r="D33" s="323"/>
      <c r="G33" s="514" t="s">
        <v>84</v>
      </c>
      <c r="H33" s="514"/>
      <c r="I33" s="359"/>
      <c r="J33" s="514" t="s">
        <v>101</v>
      </c>
      <c r="K33" s="514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268</v>
      </c>
      <c r="I35" s="364" t="s">
        <v>104</v>
      </c>
      <c r="J35" s="365" t="s">
        <v>177</v>
      </c>
      <c r="K35" s="365"/>
      <c r="L35" s="365" t="s">
        <v>178</v>
      </c>
      <c r="M35" s="365" t="s">
        <v>267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09" t="s">
        <v>188</v>
      </c>
      <c r="J36" s="509"/>
      <c r="K36" s="365"/>
      <c r="L36" s="509" t="s">
        <v>203</v>
      </c>
      <c r="M36" s="509"/>
    </row>
    <row r="37" spans="3:13">
      <c r="C37" s="363"/>
      <c r="D37" s="363"/>
      <c r="E37" s="509" t="s">
        <v>189</v>
      </c>
      <c r="F37" s="509"/>
      <c r="I37" s="509"/>
      <c r="J37" s="509"/>
      <c r="K37" s="365"/>
      <c r="L37" s="509"/>
      <c r="M37" s="509"/>
    </row>
    <row r="38" spans="3:13">
      <c r="C38" s="363"/>
      <c r="D38" s="363"/>
      <c r="E38" s="509"/>
      <c r="F38" s="50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B53" sqref="B53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19" t="s">
        <v>60</v>
      </c>
      <c r="B1" s="519"/>
      <c r="C1" s="519"/>
      <c r="D1" s="519"/>
      <c r="E1" s="519"/>
      <c r="F1" s="519"/>
    </row>
    <row r="2" spans="1:7" ht="29.25" customHeight="1">
      <c r="A2" s="520" t="str">
        <f>+'Ekamut-caxs'!A7:E7</f>
        <v>«Երևանի Էրեբունու շախմատի մանկապատանեկան մարզադպրոց» ՀՈԱԿ-ի</v>
      </c>
      <c r="B2" s="520"/>
      <c r="C2" s="520"/>
      <c r="D2" s="520"/>
      <c r="E2" s="520"/>
      <c r="F2" s="520"/>
    </row>
    <row r="3" spans="1:7" ht="34.9" customHeight="1">
      <c r="A3" s="520" t="s">
        <v>254</v>
      </c>
      <c r="B3" s="520"/>
      <c r="C3" s="520"/>
      <c r="D3" s="520"/>
      <c r="E3" s="520"/>
      <c r="F3" s="520"/>
    </row>
    <row r="4" spans="1:7" ht="16.5">
      <c r="G4" s="422" t="s">
        <v>242</v>
      </c>
    </row>
    <row r="5" spans="1:7" ht="15.75" thickBot="1"/>
    <row r="6" spans="1:7" ht="60">
      <c r="A6" s="423" t="s">
        <v>3</v>
      </c>
      <c r="B6" s="424" t="s">
        <v>243</v>
      </c>
      <c r="C6" s="425" t="s">
        <v>244</v>
      </c>
      <c r="D6" s="423" t="s">
        <v>245</v>
      </c>
      <c r="E6" s="424" t="s">
        <v>246</v>
      </c>
      <c r="F6" s="425" t="s">
        <v>247</v>
      </c>
    </row>
    <row r="7" spans="1:7" s="430" customFormat="1" ht="39.75" customHeight="1">
      <c r="A7" s="426">
        <v>1</v>
      </c>
      <c r="B7" s="427" t="s">
        <v>275</v>
      </c>
      <c r="C7" s="428">
        <f>SUM(C8:C15)</f>
        <v>19</v>
      </c>
      <c r="D7" s="428">
        <f>SUM(D8:D15)</f>
        <v>229</v>
      </c>
      <c r="E7" s="429">
        <f>SUM(E8:E15)</f>
        <v>0</v>
      </c>
      <c r="F7" s="429">
        <f>SUM(F8:F15)</f>
        <v>7</v>
      </c>
    </row>
    <row r="8" spans="1:7" ht="25.5" customHeight="1">
      <c r="A8" s="431">
        <v>1.1000000000000001</v>
      </c>
      <c r="B8" s="432" t="s">
        <v>275</v>
      </c>
      <c r="C8" s="433">
        <v>19</v>
      </c>
      <c r="D8" s="431">
        <v>229</v>
      </c>
      <c r="E8" s="434">
        <v>0</v>
      </c>
      <c r="F8" s="433">
        <v>7</v>
      </c>
    </row>
    <row r="9" spans="1:7" ht="26.25" hidden="1" customHeight="1">
      <c r="A9" s="431">
        <v>1.2</v>
      </c>
      <c r="B9" s="432"/>
      <c r="C9" s="433"/>
      <c r="D9" s="431"/>
      <c r="E9" s="434"/>
      <c r="F9" s="433"/>
    </row>
    <row r="10" spans="1:7" ht="26.25" hidden="1" customHeight="1">
      <c r="A10" s="431">
        <v>1.3</v>
      </c>
      <c r="B10" s="432"/>
      <c r="C10" s="433"/>
      <c r="D10" s="431"/>
      <c r="E10" s="434"/>
      <c r="F10" s="433"/>
    </row>
    <row r="11" spans="1:7" ht="26.25" hidden="1" customHeight="1">
      <c r="A11" s="431">
        <v>1.4</v>
      </c>
      <c r="B11" s="432"/>
      <c r="C11" s="433"/>
      <c r="D11" s="431"/>
      <c r="E11" s="434"/>
      <c r="F11" s="433"/>
    </row>
    <row r="12" spans="1:7" ht="26.25" hidden="1" customHeight="1">
      <c r="A12" s="431">
        <v>1.5</v>
      </c>
      <c r="B12" s="432"/>
      <c r="C12" s="433"/>
      <c r="D12" s="431"/>
      <c r="E12" s="434"/>
      <c r="F12" s="433"/>
    </row>
    <row r="13" spans="1:7" ht="26.25" hidden="1" customHeight="1">
      <c r="A13" s="431">
        <v>1.6</v>
      </c>
      <c r="B13" s="432"/>
      <c r="C13" s="433"/>
      <c r="D13" s="431"/>
      <c r="E13" s="434"/>
      <c r="F13" s="433"/>
    </row>
    <row r="14" spans="1:7" ht="26.25" hidden="1" customHeight="1">
      <c r="A14" s="431">
        <v>1.7</v>
      </c>
      <c r="B14" s="432"/>
      <c r="C14" s="433"/>
      <c r="D14" s="431"/>
      <c r="E14" s="434"/>
      <c r="F14" s="433"/>
    </row>
    <row r="15" spans="1:7" ht="25.5" hidden="1" customHeight="1">
      <c r="A15" s="431">
        <v>1.8</v>
      </c>
      <c r="B15" s="432"/>
      <c r="C15" s="433"/>
      <c r="D15" s="431"/>
      <c r="E15" s="434"/>
      <c r="F15" s="433"/>
    </row>
    <row r="16" spans="1:7" s="430" customFormat="1" ht="42" hidden="1" customHeight="1">
      <c r="A16" s="426">
        <v>2</v>
      </c>
      <c r="B16" s="427"/>
      <c r="C16" s="428">
        <f>SUM(C17:C19)</f>
        <v>0</v>
      </c>
      <c r="D16" s="426">
        <f>SUM(D17:D19)</f>
        <v>0</v>
      </c>
      <c r="E16" s="429">
        <f>SUM(E17:E19)</f>
        <v>0</v>
      </c>
      <c r="F16" s="428">
        <f>SUM(F17:F19)</f>
        <v>0</v>
      </c>
    </row>
    <row r="17" spans="1:6" ht="21.75" hidden="1" customHeight="1">
      <c r="A17" s="431">
        <v>2.1</v>
      </c>
      <c r="B17" s="432"/>
      <c r="C17" s="433"/>
      <c r="D17" s="431"/>
      <c r="E17" s="434"/>
      <c r="F17" s="433"/>
    </row>
    <row r="18" spans="1:6" ht="21.75" hidden="1" customHeight="1">
      <c r="A18" s="431">
        <v>2.2000000000000002</v>
      </c>
      <c r="B18" s="432"/>
      <c r="C18" s="433"/>
      <c r="D18" s="431"/>
      <c r="E18" s="434"/>
      <c r="F18" s="433"/>
    </row>
    <row r="19" spans="1:6" ht="21.75" hidden="1" customHeight="1">
      <c r="A19" s="431">
        <v>2.2999999999999998</v>
      </c>
      <c r="B19" s="432"/>
      <c r="C19" s="433"/>
      <c r="D19" s="431"/>
      <c r="E19" s="434"/>
      <c r="F19" s="435"/>
    </row>
    <row r="20" spans="1:6" s="430" customFormat="1" ht="37.5" hidden="1" customHeight="1">
      <c r="A20" s="426">
        <v>3</v>
      </c>
      <c r="B20" s="427"/>
      <c r="C20" s="428">
        <f>SUM(C21:C23)</f>
        <v>0</v>
      </c>
      <c r="D20" s="426">
        <f>SUM(D21:D23)</f>
        <v>0</v>
      </c>
      <c r="E20" s="429">
        <f>SUM(E21:E23)</f>
        <v>0</v>
      </c>
      <c r="F20" s="428">
        <f>SUM(F21:F23)</f>
        <v>0</v>
      </c>
    </row>
    <row r="21" spans="1:6" ht="23.25" hidden="1" customHeight="1">
      <c r="A21" s="431">
        <v>3.1</v>
      </c>
      <c r="B21" s="432"/>
      <c r="C21" s="433"/>
      <c r="D21" s="431"/>
      <c r="E21" s="434"/>
      <c r="F21" s="435"/>
    </row>
    <row r="22" spans="1:6" ht="23.25" hidden="1" customHeight="1">
      <c r="A22" s="431">
        <v>3.2</v>
      </c>
      <c r="B22" s="432"/>
      <c r="C22" s="433"/>
      <c r="D22" s="431"/>
      <c r="E22" s="434"/>
      <c r="F22" s="435"/>
    </row>
    <row r="23" spans="1:6" ht="23.2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7.5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23.2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23.25" hidden="1" customHeight="1">
      <c r="A26" s="431">
        <v>4.2</v>
      </c>
      <c r="B26" s="432"/>
      <c r="C26" s="433"/>
      <c r="D26" s="431"/>
      <c r="E26" s="434"/>
      <c r="F26" s="435"/>
    </row>
    <row r="27" spans="1:6" ht="24.6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44.25" customHeight="1" thickBot="1">
      <c r="A28" s="436"/>
      <c r="B28" s="437" t="s">
        <v>62</v>
      </c>
      <c r="C28" s="438">
        <f>+C7+C16+C20+C24</f>
        <v>19</v>
      </c>
      <c r="D28" s="438">
        <f>+D7+D16+D20+D24</f>
        <v>229</v>
      </c>
      <c r="E28" s="438">
        <f>+E7+E16+E20+E24</f>
        <v>0</v>
      </c>
      <c r="F28" s="438">
        <f>+F7+F16+F20+F24</f>
        <v>7</v>
      </c>
    </row>
    <row r="29" spans="1:6" ht="20.25" customHeight="1"/>
    <row r="30" spans="1:6" ht="20.25" customHeight="1">
      <c r="B30" s="430" t="s">
        <v>248</v>
      </c>
      <c r="D30" s="439">
        <f>+D28</f>
        <v>229</v>
      </c>
    </row>
    <row r="31" spans="1:6" ht="20.25" customHeight="1">
      <c r="B31" s="419"/>
    </row>
    <row r="32" spans="1:6" ht="20.25" customHeight="1">
      <c r="B32" s="419"/>
    </row>
    <row r="33" spans="2:5" ht="23.25" customHeight="1">
      <c r="B33" s="440" t="s">
        <v>2</v>
      </c>
      <c r="D33" s="521" t="e">
        <f>+'Ekamut-caxs'!#REF!</f>
        <v>#REF!</v>
      </c>
      <c r="E33" s="521"/>
    </row>
    <row r="34" spans="2:5" ht="11.25" customHeight="1">
      <c r="B34" s="441" t="s">
        <v>4</v>
      </c>
      <c r="D34" s="522" t="s">
        <v>5</v>
      </c>
      <c r="E34" s="522"/>
    </row>
    <row r="35" spans="2:5" ht="24" customHeight="1">
      <c r="B35" s="430" t="s">
        <v>6</v>
      </c>
      <c r="D35" s="521" t="e">
        <f>+'Ekamut-caxs'!#REF!</f>
        <v>#REF!</v>
      </c>
      <c r="E35" s="521"/>
    </row>
    <row r="36" spans="2:5" ht="16.5" customHeight="1">
      <c r="B36" s="421" t="s">
        <v>166</v>
      </c>
      <c r="D36" s="518" t="s">
        <v>5</v>
      </c>
      <c r="E36" s="518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29" t="s">
        <v>231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1"/>
    </row>
    <row r="2" spans="1:28" ht="30" customHeight="1">
      <c r="A2" s="532"/>
      <c r="B2" s="533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5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5" t="s">
        <v>3</v>
      </c>
      <c r="D5" s="543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233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232</v>
      </c>
      <c r="R5" s="411" t="s">
        <v>213</v>
      </c>
      <c r="S5" s="413" t="s">
        <v>214</v>
      </c>
      <c r="T5" s="411" t="s">
        <v>215</v>
      </c>
      <c r="U5" s="413" t="s">
        <v>234</v>
      </c>
      <c r="V5" s="411" t="s">
        <v>216</v>
      </c>
      <c r="W5" s="413" t="s">
        <v>235</v>
      </c>
      <c r="X5" s="411" t="s">
        <v>217</v>
      </c>
      <c r="Y5" s="413" t="s">
        <v>236</v>
      </c>
      <c r="Z5" s="527" t="s">
        <v>238</v>
      </c>
      <c r="AA5" s="525" t="s">
        <v>218</v>
      </c>
      <c r="AB5" s="523" t="s">
        <v>219</v>
      </c>
    </row>
    <row r="6" spans="1:28" s="414" customFormat="1" ht="23.25" customHeight="1">
      <c r="A6" s="299"/>
      <c r="B6" s="407"/>
      <c r="C6" s="546"/>
      <c r="D6" s="544"/>
      <c r="E6" s="540">
        <v>28.3</v>
      </c>
      <c r="F6" s="541"/>
      <c r="G6" s="541"/>
      <c r="H6" s="541"/>
      <c r="I6" s="541"/>
      <c r="J6" s="541"/>
      <c r="K6" s="542"/>
      <c r="L6" s="538">
        <v>24.3</v>
      </c>
      <c r="M6" s="539"/>
      <c r="N6" s="538">
        <v>21.8</v>
      </c>
      <c r="O6" s="539"/>
      <c r="P6" s="538">
        <v>32.5</v>
      </c>
      <c r="Q6" s="539"/>
      <c r="R6" s="538">
        <v>27.2</v>
      </c>
      <c r="S6" s="539"/>
      <c r="T6" s="536">
        <v>21</v>
      </c>
      <c r="U6" s="537"/>
      <c r="V6" s="536">
        <v>13</v>
      </c>
      <c r="W6" s="537"/>
      <c r="X6" s="538">
        <v>12.2</v>
      </c>
      <c r="Y6" s="539"/>
      <c r="Z6" s="528"/>
      <c r="AA6" s="526"/>
      <c r="AB6" s="524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https://mul2.yerevan.am/tasks/2175910/oneclick?token=29fefcf3dd4afdbe894df165277b736b</cp:keywords>
  <cp:lastModifiedBy>Lusine Petrosyan</cp:lastModifiedBy>
  <cp:lastPrinted>2025-03-07T06:21:06Z</cp:lastPrinted>
  <dcterms:created xsi:type="dcterms:W3CDTF">1996-10-14T23:33:28Z</dcterms:created>
  <dcterms:modified xsi:type="dcterms:W3CDTF">2025-05-20T08:16:59Z</dcterms:modified>
</cp:coreProperties>
</file>